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MsystechHIS_Ver.2\예외폴더\계약\2026년도 기능보강사업\장애인검진실 리모델링 공사\전기\입찰자료\입찰서류\02. 내역서, 설계도면, 시방서\"/>
    </mc:Choice>
  </mc:AlternateContent>
  <xr:revisionPtr revIDLastSave="0" documentId="13_ncr:1_{8B79C8DD-7CF4-44FA-A72E-AB2092D9B6D0}" xr6:coauthVersionLast="47" xr6:coauthVersionMax="47" xr10:uidLastSave="{00000000-0000-0000-0000-000000000000}"/>
  <bookViews>
    <workbookView xWindow="-120" yWindow="-120" windowWidth="29040" windowHeight="15720" xr2:uid="{E3513259-3E14-4CB7-9889-F0DF606AFAB3}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  <sheet name="단가대비표" sheetId="5" r:id="rId6"/>
    <sheet name="공량산출근거서" sheetId="4" r:id="rId7"/>
    <sheet name="기초산출조서" sheetId="11" r:id="rId8"/>
    <sheet name="공량설정" sheetId="3" r:id="rId9"/>
    <sheet name=" 공사설정 " sheetId="2" r:id="rId10"/>
    <sheet name="Sheet1" sheetId="1" r:id="rId11"/>
  </sheets>
  <definedNames>
    <definedName name="_xlnm.Print_Area" localSheetId="6">공량산출근거서!$A$1:$P$88</definedName>
    <definedName name="_xlnm.Print_Area" localSheetId="2">공종별내역서!$A$1:$M$195</definedName>
    <definedName name="_xlnm.Print_Area" localSheetId="1">공종별집계표!$A$1:$M$27</definedName>
    <definedName name="_xlnm.Print_Area" localSheetId="7">기초산출조서!$C$1:$G$150</definedName>
    <definedName name="_xlnm.Print_Area" localSheetId="5">단가대비표!$A$1:$X$81</definedName>
    <definedName name="_xlnm.Print_Area" localSheetId="4">일위대가!$A$1:$M$112</definedName>
    <definedName name="_xlnm.Print_Area" localSheetId="3">일위대가목록!$A$1:$M$17</definedName>
    <definedName name="_xlnm.Print_Titles" localSheetId="6">공량산출근거서!$1:$3</definedName>
    <definedName name="_xlnm.Print_Titles" localSheetId="2">공종별내역서!$1:$3</definedName>
    <definedName name="_xlnm.Print_Titles" localSheetId="1">공종별집계표!$1:$4</definedName>
    <definedName name="_xlnm.Print_Titles" localSheetId="7">기초산출조서!$1:$3</definedName>
    <definedName name="_xlnm.Print_Titles" localSheetId="5">단가대비표!$1:$4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91" i="8" l="1"/>
  <c r="D162" i="8"/>
  <c r="D124" i="8"/>
  <c r="D123" i="8"/>
  <c r="D95" i="8"/>
  <c r="D63" i="8"/>
  <c r="D62" i="8"/>
  <c r="F88" i="4"/>
  <c r="K88" i="4"/>
  <c r="F87" i="4"/>
  <c r="K87" i="4" s="1"/>
  <c r="M86" i="4"/>
  <c r="N86" i="4"/>
  <c r="V86" i="4"/>
  <c r="M85" i="4"/>
  <c r="N85" i="4" s="1"/>
  <c r="V85" i="4" s="1"/>
  <c r="M84" i="4"/>
  <c r="N84" i="4"/>
  <c r="V84" i="4" s="1"/>
  <c r="M83" i="4"/>
  <c r="N83" i="4"/>
  <c r="V83" i="4" s="1"/>
  <c r="M82" i="4"/>
  <c r="N82" i="4"/>
  <c r="V82" i="4" s="1"/>
  <c r="M81" i="4"/>
  <c r="N81" i="4"/>
  <c r="V81" i="4" s="1"/>
  <c r="M80" i="4"/>
  <c r="N80" i="4"/>
  <c r="W80" i="4" s="1"/>
  <c r="M79" i="4"/>
  <c r="N79" i="4"/>
  <c r="V79" i="4" s="1"/>
  <c r="M78" i="4"/>
  <c r="N78" i="4"/>
  <c r="V78" i="4" s="1"/>
  <c r="M77" i="4"/>
  <c r="N77" i="4"/>
  <c r="V77" i="4" s="1"/>
  <c r="M76" i="4"/>
  <c r="N76" i="4"/>
  <c r="V76" i="4" s="1"/>
  <c r="M75" i="4"/>
  <c r="N75" i="4"/>
  <c r="V75" i="4" s="1"/>
  <c r="M74" i="4"/>
  <c r="N74" i="4" s="1"/>
  <c r="V74" i="4" s="1"/>
  <c r="F72" i="4"/>
  <c r="K72" i="4" s="1"/>
  <c r="M71" i="4"/>
  <c r="N71" i="4"/>
  <c r="V71" i="4"/>
  <c r="M70" i="4"/>
  <c r="N70" i="4"/>
  <c r="V70" i="4"/>
  <c r="M69" i="4"/>
  <c r="N69" i="4"/>
  <c r="V69" i="4"/>
  <c r="M68" i="4"/>
  <c r="N68" i="4"/>
  <c r="V68" i="4"/>
  <c r="M67" i="4"/>
  <c r="N67" i="4"/>
  <c r="V67" i="4"/>
  <c r="M66" i="4"/>
  <c r="N66" i="4"/>
  <c r="V66" i="4"/>
  <c r="M65" i="4"/>
  <c r="N65" i="4"/>
  <c r="V65" i="4"/>
  <c r="M64" i="4"/>
  <c r="N64" i="4"/>
  <c r="V64" i="4"/>
  <c r="M63" i="4"/>
  <c r="N63" i="4"/>
  <c r="V63" i="4" s="1"/>
  <c r="F60" i="4"/>
  <c r="K60" i="4"/>
  <c r="F59" i="4"/>
  <c r="K59" i="4" s="1"/>
  <c r="M58" i="4"/>
  <c r="N58" i="4"/>
  <c r="V58" i="4"/>
  <c r="M57" i="4"/>
  <c r="N57" i="4"/>
  <c r="V57" i="4"/>
  <c r="M56" i="4"/>
  <c r="N56" i="4"/>
  <c r="V56" i="4"/>
  <c r="M55" i="4"/>
  <c r="N55" i="4"/>
  <c r="V55" i="4"/>
  <c r="M54" i="4"/>
  <c r="N54" i="4"/>
  <c r="V54" i="4"/>
  <c r="M53" i="4"/>
  <c r="N53" i="4"/>
  <c r="V53" i="4"/>
  <c r="M52" i="4"/>
  <c r="N52" i="4"/>
  <c r="V52" i="4"/>
  <c r="M51" i="4"/>
  <c r="N51" i="4"/>
  <c r="W51" i="4"/>
  <c r="M50" i="4"/>
  <c r="N50" i="4"/>
  <c r="W50" i="4" s="1"/>
  <c r="M49" i="4"/>
  <c r="N49" i="4" s="1"/>
  <c r="V49" i="4" s="1"/>
  <c r="M48" i="4"/>
  <c r="N48" i="4"/>
  <c r="V48" i="4"/>
  <c r="M47" i="4"/>
  <c r="N47" i="4"/>
  <c r="V47" i="4"/>
  <c r="M46" i="4"/>
  <c r="N46" i="4"/>
  <c r="V46" i="4"/>
  <c r="M45" i="4"/>
  <c r="N45" i="4"/>
  <c r="V45" i="4" s="1"/>
  <c r="M44" i="4"/>
  <c r="N44" i="4"/>
  <c r="V44" i="4" s="1"/>
  <c r="M43" i="4"/>
  <c r="N43" i="4"/>
  <c r="V43" i="4" s="1"/>
  <c r="F41" i="4"/>
  <c r="K41" i="4" s="1"/>
  <c r="M40" i="4"/>
  <c r="N40" i="4"/>
  <c r="V40" i="4" s="1"/>
  <c r="M39" i="4"/>
  <c r="N39" i="4"/>
  <c r="V39" i="4" s="1"/>
  <c r="M38" i="4"/>
  <c r="N38" i="4"/>
  <c r="V38" i="4" s="1"/>
  <c r="M37" i="4"/>
  <c r="N37" i="4"/>
  <c r="V37" i="4" s="1"/>
  <c r="M36" i="4"/>
  <c r="N36" i="4"/>
  <c r="V36" i="4" s="1"/>
  <c r="M35" i="4"/>
  <c r="N35" i="4"/>
  <c r="V35" i="4" s="1"/>
  <c r="M34" i="4"/>
  <c r="N34" i="4"/>
  <c r="V34" i="4"/>
  <c r="M33" i="4"/>
  <c r="N33" i="4"/>
  <c r="V33" i="4"/>
  <c r="M32" i="4"/>
  <c r="N32" i="4"/>
  <c r="V32" i="4"/>
  <c r="M31" i="4"/>
  <c r="N31" i="4"/>
  <c r="V31" i="4" s="1"/>
  <c r="M30" i="4"/>
  <c r="N30" i="4"/>
  <c r="V30" i="4"/>
  <c r="M29" i="4"/>
  <c r="N29" i="4"/>
  <c r="V29" i="4" s="1"/>
  <c r="M28" i="4"/>
  <c r="N28" i="4"/>
  <c r="V28" i="4" s="1"/>
  <c r="F25" i="4"/>
  <c r="K25" i="4"/>
  <c r="F24" i="4"/>
  <c r="K24" i="4" s="1"/>
  <c r="M23" i="4"/>
  <c r="N23" i="4"/>
  <c r="V23" i="4" s="1"/>
  <c r="M22" i="4"/>
  <c r="N22" i="4"/>
  <c r="W22" i="4" s="1"/>
  <c r="M21" i="4"/>
  <c r="N21" i="4"/>
  <c r="W21" i="4" s="1"/>
  <c r="M20" i="4"/>
  <c r="N20" i="4"/>
  <c r="W20" i="4" s="1"/>
  <c r="M19" i="4"/>
  <c r="N19" i="4"/>
  <c r="W19" i="4" s="1"/>
  <c r="M18" i="4"/>
  <c r="N18" i="4"/>
  <c r="W18" i="4" s="1"/>
  <c r="M17" i="4"/>
  <c r="N17" i="4"/>
  <c r="V17" i="4" s="1"/>
  <c r="M16" i="4"/>
  <c r="N16" i="4"/>
  <c r="V16" i="4" s="1"/>
  <c r="M15" i="4"/>
  <c r="N15" i="4"/>
  <c r="V15" i="4" s="1"/>
  <c r="M14" i="4"/>
  <c r="N14" i="4"/>
  <c r="V14" i="4" s="1"/>
  <c r="M13" i="4"/>
  <c r="N13" i="4"/>
  <c r="V13" i="4" s="1"/>
  <c r="M12" i="4"/>
  <c r="N12" i="4"/>
  <c r="V12" i="4" s="1"/>
  <c r="M11" i="4"/>
  <c r="N11" i="4"/>
  <c r="W11" i="4" s="1"/>
  <c r="M10" i="4"/>
  <c r="N10" i="4"/>
  <c r="W10" i="4" s="1"/>
  <c r="M9" i="4"/>
  <c r="N9" i="4"/>
  <c r="W9" i="4" s="1"/>
  <c r="M8" i="4"/>
  <c r="N8" i="4"/>
  <c r="V8" i="4" s="1"/>
  <c r="M7" i="4"/>
  <c r="N7" i="4"/>
  <c r="V7" i="4" s="1"/>
  <c r="M6" i="4"/>
  <c r="N6" i="4"/>
  <c r="V6" i="4" s="1"/>
  <c r="J27" i="9" l="1"/>
  <c r="H27" i="9"/>
  <c r="L27" i="9" l="1"/>
  <c r="F27" i="9"/>
</calcChain>
</file>

<file path=xl/sharedStrings.xml><?xml version="1.0" encoding="utf-8"?>
<sst xmlns="http://schemas.openxmlformats.org/spreadsheetml/2006/main" count="5537" uniqueCount="979">
  <si>
    <t>공 종 별 집 계 표</t>
  </si>
  <si>
    <t>[ 2026년 시설보강사업 장애인검진센터 리모델링공사(전기)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</si>
  <si>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</si>
  <si>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</si>
  <si>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</si>
  <si>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</si>
  <si>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</si>
  <si>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</si>
  <si>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</si>
  <si>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</si>
  <si>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</si>
  <si>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</si>
  <si>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</si>
  <si>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</si>
  <si>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</si>
  <si>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</si>
  <si>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</si>
  <si>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</si>
  <si>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</si>
  <si>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</si>
  <si>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</si>
  <si>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</si>
  <si>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</si>
  <si>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</si>
  <si>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</si>
  <si>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</si>
  <si>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</si>
  <si>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</si>
  <si>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</si>
  <si>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</si>
  <si>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</si>
  <si>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</si>
  <si>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</si>
  <si>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</si>
  <si>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</si>
  <si>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</si>
  <si>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</si>
  <si>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</si>
  <si>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</si>
  <si>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</si>
  <si>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</si>
  <si>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</si>
  <si>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</si>
  <si>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</si>
  <si>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</si>
  <si>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</si>
  <si>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</si>
  <si>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</si>
  <si>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</si>
  <si>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</si>
  <si>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</si>
  <si>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2026년 시설보강사업 장애인검진센터 리모델링공사(전기)</t>
  </si>
  <si>
    <t/>
  </si>
  <si>
    <t>01</t>
  </si>
  <si>
    <t>0101  철거공사</t>
  </si>
  <si>
    <t>0101</t>
  </si>
  <si>
    <t>등기구 철거</t>
  </si>
  <si>
    <t>LED 50W,매입등</t>
  </si>
  <si>
    <t>개</t>
  </si>
  <si>
    <t>5A3075298192BBC02100560DC94615</t>
  </si>
  <si>
    <t>T</t>
  </si>
  <si>
    <t>F</t>
  </si>
  <si>
    <t>01015A3075298192BBC02100560DC94615</t>
  </si>
  <si>
    <t>FL32W/2,매입등</t>
  </si>
  <si>
    <t>5A3075298192BBC02100560DC94616</t>
  </si>
  <si>
    <t>01015A3075298192BBC02100560DC94616</t>
  </si>
  <si>
    <t>LED12W, 다운라이트</t>
  </si>
  <si>
    <t>5A3075298192BBC02100560DC94617</t>
  </si>
  <si>
    <t>01015A3075298192BBC02100560DC94617</t>
  </si>
  <si>
    <t>LED10W, 다운라이트</t>
  </si>
  <si>
    <t>5A3075298192BBC02100560DC94610</t>
  </si>
  <si>
    <t>01015A3075298192BBC02100560DC94610</t>
  </si>
  <si>
    <t>배드콘솔 콘센트 연결해제</t>
  </si>
  <si>
    <t>5A30755AE79764B8AFF057A8C950EA</t>
  </si>
  <si>
    <t>01015A30755AE79764B8AFF057A8C950EA</t>
  </si>
  <si>
    <t>배드콘솔 스위치 연결해제</t>
  </si>
  <si>
    <t>5A30755AE79764B8AFF057A8C950E9</t>
  </si>
  <si>
    <t>01015A30755AE79764B8AFF057A8C950E9</t>
  </si>
  <si>
    <t>[ 합           계 ]</t>
  </si>
  <si>
    <t>TOTAL</t>
  </si>
  <si>
    <t>0102  전력간선공사</t>
  </si>
  <si>
    <t>0102</t>
  </si>
  <si>
    <t>1종금속제가요전선관</t>
  </si>
  <si>
    <t>1종금속제가요전선관, 비닐피복, 36mm, 방수</t>
  </si>
  <si>
    <t>M</t>
  </si>
  <si>
    <t>5D56D539409E97F0873052EDF95C9D4DD545C2</t>
  </si>
  <si>
    <t>01025D56D539409E97F0873052EDF95C9D4DD545C2</t>
  </si>
  <si>
    <t>1종금속제가요전선관, 비닐피복, 54mm, 방수</t>
  </si>
  <si>
    <t>5D56D539409E97F0873052EDF95C9D4DD545C0</t>
  </si>
  <si>
    <t>01025D56D539409E97F0873052EDF95C9D4DD545C0</t>
  </si>
  <si>
    <t>경질비닐전선관</t>
  </si>
  <si>
    <t>경질비닐전선관, HI, 82mm</t>
  </si>
  <si>
    <t>5D56D539409E97F0873052D38914EE09B3FBB3</t>
  </si>
  <si>
    <t>01025D56D539409E97F0873052D38914EE09B3FBB3</t>
  </si>
  <si>
    <t>전선관부속품비</t>
  </si>
  <si>
    <t>전선관의 15%</t>
  </si>
  <si>
    <t>식</t>
  </si>
  <si>
    <t>5B63251F9C91E3948130518A69D5001</t>
  </si>
  <si>
    <t>01025B63251F9C91E3948130518A69D7003</t>
  </si>
  <si>
    <t>600V폴리에틸렌케이블</t>
  </si>
  <si>
    <t>600V폴리에틸렌케이블, 0.6/1kv, F-CV, 3C*10㎟</t>
  </si>
  <si>
    <t>5D45B53D6F91CBD7FD005812E958F72D52E9AC</t>
  </si>
  <si>
    <t>01025D45B53D6F91CBD7FD005812E958F72D52E9AC</t>
  </si>
  <si>
    <t>600V폴리에틸렌케이블, 0.6/1kv, F-CV, 4C*25㎟</t>
  </si>
  <si>
    <t>5D45B53D6F91CBD7FD005812E958F72D52EF39</t>
  </si>
  <si>
    <t>01025D45B53D6F91CBD7FD005812E958F72D52EF39</t>
  </si>
  <si>
    <t>600V폴리에틸렌케이블, 0.6/1kv, F-CV, 1C*70㎟</t>
  </si>
  <si>
    <t>5D45B53D6F91CBD7FD005812E958F72D53FBA4</t>
  </si>
  <si>
    <t>01025D45B53D6F91CBD7FD005812E958F72D53FBA4</t>
  </si>
  <si>
    <t>접지용비닐절연전선</t>
  </si>
  <si>
    <t>접지용비닐절연전선, F-GV, 10㎟</t>
  </si>
  <si>
    <t>5D45B53D6F91CBE06AF053B869FE2932A02B47</t>
  </si>
  <si>
    <t>01025D45B53D6F91CBE06AF053B869FE2932A02B47</t>
  </si>
  <si>
    <t>접지용비닐절연전선, F-GV, 16㎟</t>
  </si>
  <si>
    <t>5D45B53D6F91CBE06AF053B869FE2932A02B46</t>
  </si>
  <si>
    <t>01025D45B53D6F91CBE06AF053B869FE2932A02B46</t>
  </si>
  <si>
    <t>접지용비닐절연전선, F-GV, 35㎟</t>
  </si>
  <si>
    <t>5D45B53D6F91CBE06AF053B869FE2932A1C8F4</t>
  </si>
  <si>
    <t>01025D45B53D6F91CBE06AF053B869FE2932A1C8F4</t>
  </si>
  <si>
    <t>잡재료비</t>
  </si>
  <si>
    <t>배관배선의 2%</t>
  </si>
  <si>
    <t>5B63251F9C91E3948130518A69D6002</t>
  </si>
  <si>
    <t>01025B63251F9C91E3948130518A69D5001</t>
  </si>
  <si>
    <t>풀박스</t>
  </si>
  <si>
    <t>풀박스, 300*300*150mm</t>
  </si>
  <si>
    <t>5D56D5394198E37025805D2B49BD72C5F67634</t>
  </si>
  <si>
    <t>01025D56D5394198E37025805D2B49BD72C5F67634</t>
  </si>
  <si>
    <t>케이블트레이</t>
  </si>
  <si>
    <t>케이블트레이, Straight, 스틸, 150*100*t2.3mm</t>
  </si>
  <si>
    <t>5D56D539409E97F0871057DAF916E814CE0ED7</t>
  </si>
  <si>
    <t>01025D56D539409E97F0871057DAF916E814CE0ED7</t>
  </si>
  <si>
    <t>케이블트레이, Cover, 스틸, 150*100*t2.3mm</t>
  </si>
  <si>
    <t>5D56D539409E97F0871057DAF916E814CE0ED4</t>
  </si>
  <si>
    <t>01025D56D539409E97F0871057DAF916E814CE0ED4</t>
  </si>
  <si>
    <t>케이블트레이부속품</t>
  </si>
  <si>
    <t>케이블트레이부속품, Vertical elbow, 스틸, 150*100*t2.3mm</t>
  </si>
  <si>
    <t>5D56D539409E97F0870055A60967B5A64E2117</t>
  </si>
  <si>
    <t>01025D56D539409E97F0870055A60967B5A64E2117</t>
  </si>
  <si>
    <t>케이블트레이부속품, Vertical elbow, Cover, 150*100*t2.3mm</t>
  </si>
  <si>
    <t>5D56D539409E97F0870055A60967B5A64E2119</t>
  </si>
  <si>
    <t>01025D56D539409E97F0870055A60967B5A64E2119</t>
  </si>
  <si>
    <t>케이블트레이부속품, Joint connector, 아연도, 100*t2.3mm</t>
  </si>
  <si>
    <t>5D56D539409E97F0870055A60967B5A64E223E</t>
  </si>
  <si>
    <t>01025D56D539409E97F0870055A60967B5A64E223E</t>
  </si>
  <si>
    <t>케이블트레이부속품, Bonding jumper, 38㎟</t>
  </si>
  <si>
    <t>5D56D539409E97F0870055A60967B5A64E2114</t>
  </si>
  <si>
    <t>01025D56D539409E97F0870055A60967B5A64E2114</t>
  </si>
  <si>
    <t>케이블트레이부속품, Shank bolt and nut, 아연도</t>
  </si>
  <si>
    <t>5D56D539409E97F0870055A60967B5A64E2110</t>
  </si>
  <si>
    <t>01025D56D539409E97F0870055A60967B5A64E2110</t>
  </si>
  <si>
    <t>케이블트레이부속품, Hold down clamp, 아연도</t>
  </si>
  <si>
    <t>5D56D539409E97F0870055A60967B5A64E2115</t>
  </si>
  <si>
    <t>01025D56D539409E97F0870055A60967B5A64E2115</t>
  </si>
  <si>
    <t>러그단자</t>
  </si>
  <si>
    <t>러그단자, 동관단자, 2홀, 70㎟</t>
  </si>
  <si>
    <t>5D56D5394198E30D0F505FAD29DE8F40395332</t>
  </si>
  <si>
    <t>01025D56D5394198E30D0F505FAD29DE8F40395332</t>
  </si>
  <si>
    <t>러그단자, 동관단자, 1홀, 35㎟</t>
  </si>
  <si>
    <t>5D56D5394198E30D0F505FAD29DE8F403957AB</t>
  </si>
  <si>
    <t>01025D56D5394198E30D0F505FAD29DE8F403957AB</t>
  </si>
  <si>
    <t>러그단자, 동관단자, 1홀, 25㎟</t>
  </si>
  <si>
    <t>5D56D5394198E30D0F505FAD29DE8F403957A9</t>
  </si>
  <si>
    <t>01025D56D5394198E30D0F505FAD29DE8F403957A9</t>
  </si>
  <si>
    <t>러그단자, 동관단자, 1홀, 16㎟</t>
  </si>
  <si>
    <t>5D56D5394198E30D0F505FAD29DE8F403957AF</t>
  </si>
  <si>
    <t>01025D56D5394198E30D0F505FAD29DE8F403957AF</t>
  </si>
  <si>
    <t>러그단자, 동관단자, 1홀, 10㎟</t>
  </si>
  <si>
    <t>5D56D5394198E30D0F505FAD29DE8F403957AD</t>
  </si>
  <si>
    <t>01025D56D5394198E30D0F505FAD29DE8F403957AD</t>
  </si>
  <si>
    <t>트레이지지(벽체)</t>
  </si>
  <si>
    <t>W:150</t>
  </si>
  <si>
    <t>개소</t>
  </si>
  <si>
    <t>5A30755AEF94C89E55705F44996E0A</t>
  </si>
  <si>
    <t>01025A30755AEF94C89E55705F44996E0A</t>
  </si>
  <si>
    <t>전선관지지</t>
  </si>
  <si>
    <t>36C,새들</t>
  </si>
  <si>
    <t>5A30755AEF94C89E55505C64E9D498</t>
  </si>
  <si>
    <t>01025A30755AEF94C89E55505C64E9D498</t>
  </si>
  <si>
    <t>54C,새들</t>
  </si>
  <si>
    <t>5A30755AEF94C89E55505C64E9D49B</t>
  </si>
  <si>
    <t>01025A30755AEF94C89E55505C64E9D49B</t>
  </si>
  <si>
    <t>배관용 구멍뚫기(손파기)-Con,c</t>
  </si>
  <si>
    <t>두께 30cm 이하 ∮50mm</t>
  </si>
  <si>
    <t>5A3075298D9DC05DEBF05C51B9083C</t>
  </si>
  <si>
    <t>01025A3075298D9DC05DEBF05C51B9083C</t>
  </si>
  <si>
    <t>배선용차단기</t>
  </si>
  <si>
    <t>배선용차단기, 4P 600V 225AF</t>
  </si>
  <si>
    <t>대</t>
  </si>
  <si>
    <t>5D56D5394198E32800705B6CB906C1802A0EFC</t>
  </si>
  <si>
    <t>01025D56D5394198E32800705B6CB906C1802A0EFC</t>
  </si>
  <si>
    <t>분전함</t>
  </si>
  <si>
    <t>L-P</t>
  </si>
  <si>
    <t>면</t>
  </si>
  <si>
    <t>5A30752AA29ACDE1CE005B3A89E253</t>
  </si>
  <si>
    <t>01025A30752AA29ACDE1CE005B3A89E253</t>
  </si>
  <si>
    <t>건강검진실 분전함</t>
  </si>
  <si>
    <t>5A30752AA29ACDE1CE005B3A89E252</t>
  </si>
  <si>
    <t>01025A30752AA29ACDE1CE005B3A89E252</t>
  </si>
  <si>
    <t>주사실 분전함</t>
  </si>
  <si>
    <t>5A30752AA29ACDE1CE005B3A89E255</t>
  </si>
  <si>
    <t>01025A30752AA29ACDE1CE005B3A89E255</t>
  </si>
  <si>
    <t>내선전공</t>
  </si>
  <si>
    <t>일반공사 직종</t>
  </si>
  <si>
    <t>인</t>
  </si>
  <si>
    <t>5AAA150BF89B494108F05A031941DBC49C0110</t>
  </si>
  <si>
    <t>01025AAA150BF89B494108F05A031941DBC49C0110</t>
  </si>
  <si>
    <t>저압케이블전공</t>
  </si>
  <si>
    <t>5AAA150BF89B494108F05A031941DBC49C011D</t>
  </si>
  <si>
    <t>01025AAA150BF89B494108F05A031941DBC49C011D</t>
  </si>
  <si>
    <t>공구손료</t>
  </si>
  <si>
    <t>인력품의 3%</t>
  </si>
  <si>
    <t>5B63251F9C91E3948130518A69D7003</t>
  </si>
  <si>
    <t>01025B63251F9C91E3948130518A69D6002</t>
  </si>
  <si>
    <t>0103  건강검진실 전기공사</t>
  </si>
  <si>
    <t>0103</t>
  </si>
  <si>
    <t>010301  건강검진실 전등설비공사</t>
  </si>
  <si>
    <t>010301</t>
  </si>
  <si>
    <t>합성수지제가요전선관</t>
  </si>
  <si>
    <t>난연-CD, 16mm</t>
  </si>
  <si>
    <t>5D56D539409E97F0873052D38914EE08927DEF</t>
  </si>
  <si>
    <t>0103015D56D539409E97F0873052D38914EE08927DEF</t>
  </si>
  <si>
    <t>난연-CD, 22mm</t>
  </si>
  <si>
    <t>5D56D539409E97F0873052D38914EE08927CC0</t>
  </si>
  <si>
    <t>0103015D56D539409E97F0873052D38914EE08927CC0</t>
  </si>
  <si>
    <t>CD 관의 40%</t>
  </si>
  <si>
    <t>0103015B63251F9C91E3948130518A69D7003</t>
  </si>
  <si>
    <t>1종금속제가요전선관, 16mm, 비방수</t>
  </si>
  <si>
    <t>5D56D539409E97F0873052EDF95C9D4DD546EE</t>
  </si>
  <si>
    <t>0103015D56D539409E97F0873052EDF95C9D4DD546EE</t>
  </si>
  <si>
    <t>1종금속제가요전선관, 22mm, 비방수</t>
  </si>
  <si>
    <t>5D56D539409E97F0873052EDF95C9D4DD546EF</t>
  </si>
  <si>
    <t>0103015D56D539409E97F0873052EDF95C9D4DD546EF</t>
  </si>
  <si>
    <t>0103015B63251F9C91E3948130518A69D0004</t>
  </si>
  <si>
    <t>저독성난연케이블</t>
  </si>
  <si>
    <t>HFIX, 2.5㎟</t>
  </si>
  <si>
    <t>5D45B53D6F91CBD7FD005812C990F4DB6920F4</t>
  </si>
  <si>
    <t>0103015D45B53D6F91CBD7FD005812C990F4DB6920F4</t>
  </si>
  <si>
    <t>0103015B63251F9C91E3948130518A69D5001</t>
  </si>
  <si>
    <t>아웃렛박스</t>
  </si>
  <si>
    <t>아웃렛박스, 8각, 54mm</t>
  </si>
  <si>
    <t>5D56D5394198E370253056F4C9B1C0FA2BB436</t>
  </si>
  <si>
    <t>0103015D56D5394198E370253056F4C9B1C0FA2BB436</t>
  </si>
  <si>
    <t>아웃렛박스, 커버, 8각, 평형</t>
  </si>
  <si>
    <t>5D56D5394198E370253056CF89738525CC9E46</t>
  </si>
  <si>
    <t>0103015D56D5394198E370253056CF89738525CC9E46</t>
  </si>
  <si>
    <t>스위치박스</t>
  </si>
  <si>
    <t>스위치박스, 1개용, 44mm</t>
  </si>
  <si>
    <t>5D56D5394198E37025D0553E89320F963E8455</t>
  </si>
  <si>
    <t>0103015D56D5394198E37025D0553E89320F963E8455</t>
  </si>
  <si>
    <t>스위치박스, 2개용, 44mm</t>
  </si>
  <si>
    <t>5D56D5394198E37025D0553E89320F963E8B81</t>
  </si>
  <si>
    <t>0103015D56D5394198E37025D0553E89320F963E8B81</t>
  </si>
  <si>
    <t>와이드스위치</t>
  </si>
  <si>
    <t>단로, 15A 250V,  1구</t>
  </si>
  <si>
    <t>5D56D53941986F716060502F497FF72CEDDABF</t>
  </si>
  <si>
    <t>0103015D56D53941986F716060502F497FF72CEDDABF</t>
  </si>
  <si>
    <t>단로, 15A 250V,  2구</t>
  </si>
  <si>
    <t>5D56D53941986F716060502F497FF72CEDDAB0</t>
  </si>
  <si>
    <t>0103015D56D53941986F716060502F497FF72CEDDAB0</t>
  </si>
  <si>
    <t>단로, 15A 250V,  3구</t>
  </si>
  <si>
    <t>5D56D53941986F716060502F497FF72CEDDAB1</t>
  </si>
  <si>
    <t>0103015D56D53941986F716060502F497FF72CEDDAB1</t>
  </si>
  <si>
    <t>단로 스위치(2개용)</t>
  </si>
  <si>
    <t>5구</t>
  </si>
  <si>
    <t>5D56D53941986F7160605039B9EAA5FA53165B</t>
  </si>
  <si>
    <t>0103015D56D53941986F7160605039B9EAA5FA53165B</t>
  </si>
  <si>
    <t>등기구</t>
  </si>
  <si>
    <t>LED 평판엣지 25W</t>
  </si>
  <si>
    <t>5D56D539429941A923D05C4F69EF15B5A3CFB4</t>
  </si>
  <si>
    <t>0103015D56D539429941A923D05C4F69EF15B5A3CFB4</t>
  </si>
  <si>
    <t>0103015A3075298D9DC05DEBF05C51B9083C</t>
  </si>
  <si>
    <t>0103015AAA150BF89B494108F05A031941DBC49C0110</t>
  </si>
  <si>
    <t>5B63251F9C91E3948130518A69D0004</t>
  </si>
  <si>
    <t>0103015B63251F9C91E3948130518A69D6002</t>
  </si>
  <si>
    <t>010302  건강검진실 전열설비 및 냉난방전원설비공사</t>
  </si>
  <si>
    <t>010302</t>
  </si>
  <si>
    <t>0103025D56D539409E97F0873052D38914EE08927DEF</t>
  </si>
  <si>
    <t>0103025D56D539409E97F0873052D38914EE08927CC0</t>
  </si>
  <si>
    <t>0103025B63251F9C91E3948130518A69D7003</t>
  </si>
  <si>
    <t>0103025D56D539409E97F0873052EDF95C9D4DD546EE</t>
  </si>
  <si>
    <t>0103025D56D539409E97F0873052EDF95C9D4DD546EF</t>
  </si>
  <si>
    <t>1종금속제가요전선관, 비닐피복, 22mm, 방수</t>
  </si>
  <si>
    <t>5D56D539409E97F0873052EDF95C9D4DD545C4</t>
  </si>
  <si>
    <t>0103025D56D539409E97F0873052EDF95C9D4DD545C4</t>
  </si>
  <si>
    <t>1종금속제가요전선관, 비닐피복, 28mm, 방수</t>
  </si>
  <si>
    <t>5D56D539409E97F0873052EDF95C9D4DD545C3</t>
  </si>
  <si>
    <t>0103025D56D539409E97F0873052EDF95C9D4DD545C3</t>
  </si>
  <si>
    <t>0103025B63251F9C91E3948130518A69D0004</t>
  </si>
  <si>
    <t>HFIX, 4㎟</t>
  </si>
  <si>
    <t>5D45B53D6F91CBD7FD005812C990F4DB692183</t>
  </si>
  <si>
    <t>0103025D45B53D6F91CBD7FD005812C990F4DB692183</t>
  </si>
  <si>
    <t>600V폴리에틸렌케이블, 0.6/1kv, F-CV, 3C*4㎟</t>
  </si>
  <si>
    <t>5D45B53D6F91CBD7FD005812E958F72D52E9AA</t>
  </si>
  <si>
    <t>0103025D45B53D6F91CBD7FD005812E958F72D52E9AA</t>
  </si>
  <si>
    <t>600V폴리에틸렌케이블, 0.6/1kv, F-CV, 3C*6㎟</t>
  </si>
  <si>
    <t>5D45B53D6F91CBD7FD005812E958F72D52E9AB</t>
  </si>
  <si>
    <t>0103025D45B53D6F91CBD7FD005812E958F72D52E9AB</t>
  </si>
  <si>
    <t>0103025B63251F9C91E3948130518A69D5001</t>
  </si>
  <si>
    <t>아웃렛박스, 중형4각, 54mm</t>
  </si>
  <si>
    <t>5D56D5394198E370253056F4C9B1C0FA2BB435</t>
  </si>
  <si>
    <t>0103025D56D5394198E370253056F4C9B1C0FA2BB435</t>
  </si>
  <si>
    <t>아웃렛박스, 커버, 4각, 둥근구멍, 오목</t>
  </si>
  <si>
    <t>5D56D5394198E370253056CF89738525CC9E42</t>
  </si>
  <si>
    <t>0103025D56D5394198E370253056CF89738525CC9E42</t>
  </si>
  <si>
    <t>0103025D56D5394198E370253056F4C9B1C0FA2BB436</t>
  </si>
  <si>
    <t>0103025D56D5394198E370253056CF89738525CC9E46</t>
  </si>
  <si>
    <t>0103025D56D5394198E37025D0553E89320F963E8455</t>
  </si>
  <si>
    <t>0103025D56D5394198E37025805D2B49BD72C5F67634</t>
  </si>
  <si>
    <t>콘센트</t>
  </si>
  <si>
    <t>콘센트, 2구, 15A, 250V, 접지</t>
  </si>
  <si>
    <t>5D56D5394198E30D34A05DDD09A3AAD505FEFE</t>
  </si>
  <si>
    <t>0103025D56D5394198E30D34A05DDD09A3AAD505FEFE</t>
  </si>
  <si>
    <t>콘센트, 2구, 15A, 250V, 노출형/접지형</t>
  </si>
  <si>
    <t>5D56D5394198E30D34A05DDD09A3AAD505FA1B</t>
  </si>
  <si>
    <t>0103025D56D5394198E30D34A05DDD09A3AAD505FA1B</t>
  </si>
  <si>
    <t>전선덕트</t>
  </si>
  <si>
    <t>몰드, PVC고강도, 51*19mm, 대</t>
  </si>
  <si>
    <t>5D56D539409E97F091E0573A1962A1F87D5CA6</t>
  </si>
  <si>
    <t>0103025D56D539409E97F091E0573A1962A1F87D5CA6</t>
  </si>
  <si>
    <t>0103025A3075298D9DC05DEBF05C51B9083C</t>
  </si>
  <si>
    <t>0103025AAA150BF89B494108F05A031941DBC49C0110</t>
  </si>
  <si>
    <t>0103025AAA150BF89B494108F05A031941DBC49C011D</t>
  </si>
  <si>
    <t>0103025B63251F9C91E3948130518A69D6002</t>
  </si>
  <si>
    <t>0104  주사실 전기공사</t>
  </si>
  <si>
    <t>0104</t>
  </si>
  <si>
    <t>010401  주사실 전등설비공사</t>
  </si>
  <si>
    <t>010401</t>
  </si>
  <si>
    <t>0104015D56D539409E97F0873052D38914EE08927DEF</t>
  </si>
  <si>
    <t>0104015B63251F9C91E3948130518A69D7003</t>
  </si>
  <si>
    <t>0104015D56D539409E97F0873052EDF95C9D4DD546EE</t>
  </si>
  <si>
    <t>0104015D56D539409E97F0873052EDF95C9D4DD546EF</t>
  </si>
  <si>
    <t>0104015B63251F9C91E3948130518A69D0004</t>
  </si>
  <si>
    <t>0104015D45B53D6F91CBD7FD005812C990F4DB6920F4</t>
  </si>
  <si>
    <t>0104015B63251F9C91E3948130518A69D5001</t>
  </si>
  <si>
    <t>0104015D56D5394198E370253056F4C9B1C0FA2BB436</t>
  </si>
  <si>
    <t>0104015D56D5394198E370253056CF89738525CC9E46</t>
  </si>
  <si>
    <t>0104015D56D5394198E37025D0553E89320F963E8455</t>
  </si>
  <si>
    <t>0104015D56D53941986F716060502F497FF72CEDDABF</t>
  </si>
  <si>
    <t>0104015D56D53941986F716060502F497FF72CEDDAB1</t>
  </si>
  <si>
    <t>LED 다운라이트 12W</t>
  </si>
  <si>
    <t>5D56D539429941A923D05C4F69EF15B5A3CFB6</t>
  </si>
  <si>
    <t>0104015D56D539429941A923D05C4F69EF15B5A3CFB6</t>
  </si>
  <si>
    <t>0104015AAA150BF89B494108F05A031941DBC49C0110</t>
  </si>
  <si>
    <t>0104015B63251F9C91E3948130518A69D6002</t>
  </si>
  <si>
    <t>010402  주사실 전열설비 및 냉난방전원설비공사</t>
  </si>
  <si>
    <t>010402</t>
  </si>
  <si>
    <t>0104025D56D539409E97F0873052D38914EE08927DEF</t>
  </si>
  <si>
    <t>0104025D56D539409E97F0873052D38914EE08927CC0</t>
  </si>
  <si>
    <t>0104025B63251F9C91E3948130518A69D7003</t>
  </si>
  <si>
    <t>0104025D56D539409E97F0873052EDF95C9D4DD546EE</t>
  </si>
  <si>
    <t>0104025D56D539409E97F0873052EDF95C9D4DD546EF</t>
  </si>
  <si>
    <t>0104025D56D539409E97F0873052EDF95C9D4DD545C3</t>
  </si>
  <si>
    <t>0104025B63251F9C91E3948130518A69D0004</t>
  </si>
  <si>
    <t>0104025D45B53D6F91CBD7FD005812C990F4DB692183</t>
  </si>
  <si>
    <t>0104025D45B53D6F91CBD7FD005812E958F72D52E9AB</t>
  </si>
  <si>
    <t>0104025B63251F9C91E3948130518A69D5001</t>
  </si>
  <si>
    <t>0104025D56D5394198E370253056F4C9B1C0FA2BB435</t>
  </si>
  <si>
    <t>0104025D56D5394198E370253056CF89738525CC9E42</t>
  </si>
  <si>
    <t>0104025D56D5394198E370253056F4C9B1C0FA2BB436</t>
  </si>
  <si>
    <t>0104025D56D5394198E370253056CF89738525CC9E46</t>
  </si>
  <si>
    <t>0104025D56D5394198E37025D0553E89320F963E8455</t>
  </si>
  <si>
    <t>0104025D56D5394198E30D34A05DDD09A3AAD505FEFE</t>
  </si>
  <si>
    <t>0104025D56D5394198E30D34A05DDD09A3AAD505FA1B</t>
  </si>
  <si>
    <t>0104025D56D539409E97F091E0573A1962A1F87D5CA6</t>
  </si>
  <si>
    <t>0104025AAA150BF89B494108F05A031941DBC49C0110</t>
  </si>
  <si>
    <t>0104025B63251F9C91E3948130518A69D6002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</si>
  <si>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</si>
  <si>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</si>
  <si>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</si>
  <si>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</si>
  <si>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</si>
  <si>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</si>
  <si>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</si>
  <si>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</si>
  <si>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</si>
  <si>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</si>
  <si>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</si>
  <si>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</si>
  <si>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</si>
  <si>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</si>
  <si>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</si>
  <si>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</si>
  <si>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</si>
  <si>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</si>
  <si>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</si>
  <si>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</si>
  <si>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</si>
  <si>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분전함  L-P  면     ( 호표 1 )</t>
  </si>
  <si>
    <t>호표 1</t>
  </si>
  <si>
    <t>분전반</t>
  </si>
  <si>
    <t>분전함, SUS, 옥외자립형, 800*900</t>
  </si>
  <si>
    <t>5D56D5394198E35558705750D9708D6548374C</t>
  </si>
  <si>
    <t>5A30752AA29ACDE1CE005B3A89E2535D56D5394198E35558705750D9708D6548374C</t>
  </si>
  <si>
    <t>배선용차단기, 4P 600V 225AF/150AT</t>
  </si>
  <si>
    <t>5D56D5394198E32800705B6CB906C1802A0A04</t>
  </si>
  <si>
    <t>5A30752AA29ACDE1CE005B3A89E2535D56D5394198E32800705B6CB906C1802A0A04</t>
  </si>
  <si>
    <t>배선용차단기, 4P 600V 100AF/75AT</t>
  </si>
  <si>
    <t>5D56D5394198E32800705B6CB906C1802A0EFD</t>
  </si>
  <si>
    <t>5A30752AA29ACDE1CE005B3A89E2535D56D5394198E32800705B6CB906C1802A0EFD</t>
  </si>
  <si>
    <t>배선용차단기, 4P 600V 50AF/30AT</t>
  </si>
  <si>
    <t>5D56D5394198E32800705B6CB906C1802A0EFF</t>
  </si>
  <si>
    <t>5A30752AA29ACDE1CE005B3A89E2535D56D5394198E32800705B6CB906C1802A0EFF</t>
  </si>
  <si>
    <t>누전차단기</t>
  </si>
  <si>
    <t>누전차단기, 4P 50AF/50AT</t>
  </si>
  <si>
    <t>5D56D5394198E3280050584549DFF087379DF8</t>
  </si>
  <si>
    <t>5A30752AA29ACDE1CE005B3A89E2535D56D5394198E3280050584549DFF087379DF8</t>
  </si>
  <si>
    <t>누전차단기, 2P 50AF/40AT</t>
  </si>
  <si>
    <t>5D56D5394198E3280050584549DFF087379FA4</t>
  </si>
  <si>
    <t>5A30752AA29ACDE1CE005B3A89E2535D56D5394198E3280050584549DFF087379FA4</t>
  </si>
  <si>
    <t>SPD</t>
  </si>
  <si>
    <t>3P 4W CLASS Ⅱ 40kA</t>
  </si>
  <si>
    <t>EA</t>
  </si>
  <si>
    <t>5D56D5394198E3283D405A1EA9D9F1B4FBBFBA</t>
  </si>
  <si>
    <t>5A30752AA29ACDE1CE005B3A89E2535D56D5394198E3283D405A1EA9D9F1B4FBBFBA</t>
  </si>
  <si>
    <t>배전반</t>
  </si>
  <si>
    <t>배전반, Door Handle, PUSH Type</t>
  </si>
  <si>
    <t>5D56D5394198E3555850545449634DC0AC693A</t>
  </si>
  <si>
    <t>5A30752AA29ACDE1CE005B3A89E2535D56D5394198E3555850545449634DC0AC693A</t>
  </si>
  <si>
    <t>배전반, Name Plate, 아크릴(중)</t>
  </si>
  <si>
    <t>5D56D5394198E3555850545449634DC0AC667D</t>
  </si>
  <si>
    <t>5A30752AA29ACDE1CE005B3A89E2535D56D5394198E3555850545449634DC0AC667D</t>
  </si>
  <si>
    <t>배전반, Name Plate, CARD HOLDER</t>
  </si>
  <si>
    <t>5D56D5394198E3555850545449634DC0AC6678</t>
  </si>
  <si>
    <t>5A30752AA29ACDE1CE005B3A89E2535D56D5394198E3555850545449634DC0AC6678</t>
  </si>
  <si>
    <t>연결리드또는와이어</t>
  </si>
  <si>
    <t>모선접속바, 3.0*25mm</t>
  </si>
  <si>
    <t>5D56D5394198E30D0F205275C907455CBF3963</t>
  </si>
  <si>
    <t>5A30752AA29ACDE1CE005B3A89E2535D56D5394198E30D0F205275C907455CBF3963</t>
  </si>
  <si>
    <t>보통인부</t>
  </si>
  <si>
    <t>5AAA150BF89B494108F05A031941DBC49C0695</t>
  </si>
  <si>
    <t>5A30752AA29ACDE1CE005B3A89E2535AAA150BF89B494108F05A031941DBC49C0695</t>
  </si>
  <si>
    <t>5A30752AA29ACDE1CE005B3A89E2535AAA150BF89B494108F05A031941DBC49C0110</t>
  </si>
  <si>
    <t>변전전공</t>
  </si>
  <si>
    <t>기타 직종</t>
  </si>
  <si>
    <t>5AAA150BF89B494108B05C5619F0991BBC9731</t>
  </si>
  <si>
    <t>5A30752AA29ACDE1CE005B3A89E2535AAA150BF89B494108B05C5619F0991BBC9731</t>
  </si>
  <si>
    <t>5A30752AA29ACDE1CE005B3A89E2535B63251F9C91E3948130518A69D5001</t>
  </si>
  <si>
    <t xml:space="preserve"> [ 합          계 ]</t>
  </si>
  <si>
    <t>분전함  건강검진실 분전함  면     ( 호표 2 )</t>
  </si>
  <si>
    <t>호표 2</t>
  </si>
  <si>
    <t>분전함, SUS문짝, 매입형, 700*800</t>
  </si>
  <si>
    <t>5D56D5394198E35558705750D9708D6548374D</t>
  </si>
  <si>
    <t>5A30752AA29ACDE1CE005B3A89E2525D56D5394198E35558705750D9708D6548374D</t>
  </si>
  <si>
    <t>5A30752AA29ACDE1CE005B3A89E2525D56D5394198E32800705B6CB906C1802A0EFD</t>
  </si>
  <si>
    <t>5A30752AA29ACDE1CE005B3A89E2525D56D5394198E32800705B6CB906C1802A0EFF</t>
  </si>
  <si>
    <t>누전차단기, 4P 50AF/30AT</t>
  </si>
  <si>
    <t>5D56D5394198E3280050584549DFF087379FA5</t>
  </si>
  <si>
    <t>5A30752AA29ACDE1CE005B3A89E2525D56D5394198E3280050584549DFF087379FA5</t>
  </si>
  <si>
    <t>5A30752AA29ACDE1CE005B3A89E2525D56D5394198E3280050584549DFF087379FA4</t>
  </si>
  <si>
    <t>누전차단기, 분전반형, 2P 30AF</t>
  </si>
  <si>
    <t>5D56D5394198E3280050584549DFF087379E88</t>
  </si>
  <si>
    <t>5A30752AA29ACDE1CE005B3A89E2525D56D5394198E3280050584549DFF087379E88</t>
  </si>
  <si>
    <t>5A30752AA29ACDE1CE005B3A89E2525D56D5394198E3283D405A1EA9D9F1B4FBBFBA</t>
  </si>
  <si>
    <t>5A30752AA29ACDE1CE005B3A89E2525D56D5394198E3555850545449634DC0AC693A</t>
  </si>
  <si>
    <t>5A30752AA29ACDE1CE005B3A89E2525D56D5394198E3555850545449634DC0AC667D</t>
  </si>
  <si>
    <t>5A30752AA29ACDE1CE005B3A89E2525D56D5394198E3555850545449634DC0AC6678</t>
  </si>
  <si>
    <t>5A30752AA29ACDE1CE005B3A89E2525D56D5394198E30D0F205275C907455CBF3963</t>
  </si>
  <si>
    <t>5A30752AA29ACDE1CE005B3A89E2525AAA150BF89B494108F05A031941DBC49C0695</t>
  </si>
  <si>
    <t>5A30752AA29ACDE1CE005B3A89E2525AAA150BF89B494108F05A031941DBC49C0110</t>
  </si>
  <si>
    <t>5A30752AA29ACDE1CE005B3A89E2525AAA150BF89B494108B05C5619F0991BBC9731</t>
  </si>
  <si>
    <t>5A30752AA29ACDE1CE005B3A89E2525B63251F9C91E3948130518A69D5001</t>
  </si>
  <si>
    <t>분전함  주사실 분전함  면     ( 호표 3 )</t>
  </si>
  <si>
    <t>호표 3</t>
  </si>
  <si>
    <t>분전함, SUS문짝, 매입형, 600*700</t>
  </si>
  <si>
    <t>5D56D5394198E35558705750D9708D6548374A</t>
  </si>
  <si>
    <t>5A30752AA29ACDE1CE005B3A89E2555D56D5394198E35558705750D9708D6548374A</t>
  </si>
  <si>
    <t>배선용차단기, 3P 600V 50AF</t>
  </si>
  <si>
    <t>5D56D5394198E32800705B6CB906C1802B1C19</t>
  </si>
  <si>
    <t>5A30752AA29ACDE1CE005B3A89E2555D56D5394198E32800705B6CB906C1802B1C19</t>
  </si>
  <si>
    <t>5A30752AA29ACDE1CE005B3A89E2555D56D5394198E3280050584549DFF087379E88</t>
  </si>
  <si>
    <t>3P 3W CLASS Ⅱ 40kA</t>
  </si>
  <si>
    <t>5D56D5394198E3283D405A1EA9D9F1B4FBBFB9</t>
  </si>
  <si>
    <t>5A30752AA29ACDE1CE005B3A89E2555D56D5394198E3283D405A1EA9D9F1B4FBBFB9</t>
  </si>
  <si>
    <t>5A30752AA29ACDE1CE005B3A89E2555D56D5394198E3555850545449634DC0AC693A</t>
  </si>
  <si>
    <t>5A30752AA29ACDE1CE005B3A89E2555D56D5394198E3555850545449634DC0AC667D</t>
  </si>
  <si>
    <t>5A30752AA29ACDE1CE005B3A89E2555D56D5394198E3555850545449634DC0AC6678</t>
  </si>
  <si>
    <t>5A30752AA29ACDE1CE005B3A89E2555D56D5394198E30D0F205275C907455CBF3963</t>
  </si>
  <si>
    <t>5A30752AA29ACDE1CE005B3A89E2555AAA150BF89B494108F05A031941DBC49C0695</t>
  </si>
  <si>
    <t>5A30752AA29ACDE1CE005B3A89E2555AAA150BF89B494108F05A031941DBC49C0110</t>
  </si>
  <si>
    <t>5A30752AA29ACDE1CE005B3A89E2555AAA150BF89B494108B05C5619F0991BBC9731</t>
  </si>
  <si>
    <t>5A30752AA29ACDE1CE005B3A89E2555B63251F9C91E3948130518A69D5001</t>
  </si>
  <si>
    <t>등기구 철거  LED 50W,매입등  개  전기 5-25-3   ( 호표 4 )</t>
  </si>
  <si>
    <t>호표 4</t>
  </si>
  <si>
    <t>전기 5-25-3</t>
  </si>
  <si>
    <t>5A3075298192BBC02100560DC946155AAA150BF89B494108F05A031941DBC49C0110</t>
  </si>
  <si>
    <t>5A3075298192BBC02100560DC946155B63251F9C91E3948130518A69D5001</t>
  </si>
  <si>
    <t>등기구 철거  FL32W/2,매입등  개  전기 5-25   ( 호표 5 )</t>
  </si>
  <si>
    <t>호표 5</t>
  </si>
  <si>
    <t>전기 5-25</t>
  </si>
  <si>
    <t>5A3075298192BBC02100560DC946165AAA150BF89B494108F05A031941DBC49C0110</t>
  </si>
  <si>
    <t>5A3075298192BBC02100560DC946165B63251F9C91E3948130518A69D5001</t>
  </si>
  <si>
    <t>등기구 철거  LED12W, 다운라이트  개  전기 5-25-3   ( 호표 6 )</t>
  </si>
  <si>
    <t>호표 6</t>
  </si>
  <si>
    <t>5A3075298192BBC02100560DC946175AAA150BF89B494108F05A031941DBC49C0110</t>
  </si>
  <si>
    <t>5A3075298192BBC02100560DC946175B63251F9C91E3948130518A69D5001</t>
  </si>
  <si>
    <t>등기구 철거  LED10W, 다운라이트  개  전기 5-25-3   ( 호표 7 )</t>
  </si>
  <si>
    <t>호표 7</t>
  </si>
  <si>
    <t>5A3075298192BBC02100560DC946105AAA150BF89B494108F05A031941DBC49C0110</t>
  </si>
  <si>
    <t>5A3075298192BBC02100560DC946105B63251F9C91E3948130518A69D5001</t>
  </si>
  <si>
    <t>칼브럭(쇄기)  ∮12mm 이하  개  전기 5-29   ( 호표 8 )</t>
  </si>
  <si>
    <t>5A3075298D9DC078B73055DEC90957</t>
  </si>
  <si>
    <t>칼브럭(쇄기)</t>
  </si>
  <si>
    <t>∮12mm 이하</t>
  </si>
  <si>
    <t>호표 8</t>
  </si>
  <si>
    <t>전기 5-29</t>
  </si>
  <si>
    <t>5A3075298D9DC078B73055DEC909575AAA150BF89B494108F05A031941DBC49C0110</t>
  </si>
  <si>
    <t>5A3075298D9DC078B73055DEC909575B63251F9C91E3948130518A69D5001</t>
  </si>
  <si>
    <t>배관용 구멍뚫기(손파기)-Con,c  두께 30cm 이하 ∮50mm  개소  전기 5-29-2.가   ( 호표 9 )</t>
  </si>
  <si>
    <t>호표 9</t>
  </si>
  <si>
    <t>전기 5-29-2.가</t>
  </si>
  <si>
    <t>특별인부</t>
  </si>
  <si>
    <t>5AAA150BF89B494108F05A031941DBC49C0694</t>
  </si>
  <si>
    <t>5A3075298D9DC05DEBF05C51B9083C5AAA150BF89B494108F05A031941DBC49C0694</t>
  </si>
  <si>
    <t>5A3075298D9DC05DEBF05C51B9083C5B63251F9C91E3948130518A69D5001</t>
  </si>
  <si>
    <t>전선관지지  54C,새들  개소     ( 호표 10 )</t>
  </si>
  <si>
    <t>호표 10</t>
  </si>
  <si>
    <t>5A30755AEF94C89E55505C64E9D49B5A3075298D9DC078B73055DEC90957</t>
  </si>
  <si>
    <t>전선관피팅</t>
  </si>
  <si>
    <t>강재전선관용부품, 한쪽새들, 스테인리스, 54C</t>
  </si>
  <si>
    <t>5D56D539409E97F087D05127B91E3F77C4F8A8</t>
  </si>
  <si>
    <t>5A30755AEF94C89E55505C64E9D49B5D56D539409E97F087D05127B91E3F77C4F8A8</t>
  </si>
  <si>
    <t>전선관지지  36C,새들  개소     ( 호표 11 )</t>
  </si>
  <si>
    <t>호표 11</t>
  </si>
  <si>
    <t>5A30755AEF94C89E55505C64E9D4985A3075298D9DC078B73055DEC90957</t>
  </si>
  <si>
    <t>강재전선관용부품, 한쪽새들, 스테인리스, 36C</t>
  </si>
  <si>
    <t>5D56D539409E97F087D05127B91E3F77C4F8AA</t>
  </si>
  <si>
    <t>5A30755AEF94C89E55505C64E9D4985D56D539409E97F087D05127B91E3F77C4F8AA</t>
  </si>
  <si>
    <t>트레이지지(벽체)  W:150  개소     ( 호표 12 )</t>
  </si>
  <si>
    <t>호표 12</t>
  </si>
  <si>
    <t>케이블트레이부속품, U Channel, 41*41*t2.6mm</t>
  </si>
  <si>
    <t>5D56D539409E97F0870055A60967B5A64E2118</t>
  </si>
  <si>
    <t>5A30755AEF94C89E55705F44996E0A5D56D539409E97F0870055A60967B5A64E2118</t>
  </si>
  <si>
    <t>세트앵커</t>
  </si>
  <si>
    <t>세트앵커, M10*L75mm</t>
  </si>
  <si>
    <t>5D5655E3AC90ACEBE5F057D4798810C6511E44</t>
  </si>
  <si>
    <t>5A30755AEF94C89E55705F44996E0A5D5655E3AC90ACEBE5F057D4798810C6511E44</t>
  </si>
  <si>
    <t>육각너트</t>
  </si>
  <si>
    <t>육각너트, M10</t>
  </si>
  <si>
    <t>5D5655E3AC9092EA60105DD1B9EBEA163E0203</t>
  </si>
  <si>
    <t>5A30755AEF94C89E55705F44996E0A5D5655E3AC9092EA60105DD1B9EBEA163E0203</t>
  </si>
  <si>
    <t>스프링와셔</t>
  </si>
  <si>
    <t>스프링와셔, 용융아연도, 호칭경 10mm</t>
  </si>
  <si>
    <t>5D5655E3AC90921ED6405D18E9040A62ADE394</t>
  </si>
  <si>
    <t>5A30755AEF94C89E55705F44996E0A5D5655E3AC90921ED6405D18E9040A62ADE394</t>
  </si>
  <si>
    <t>5A30755AEF94C89E55705F44996E0A5AAA150BF89B494108F05A031941DBC49C0110</t>
  </si>
  <si>
    <t>5A30755AEF94C89E55705F44996E0A5B63251F9C91E3948130518A69D5001</t>
  </si>
  <si>
    <t>배드콘솔 콘센트 연결해제    개  전기 5-23.1   ( 호표 13 )</t>
  </si>
  <si>
    <t>호표 13</t>
  </si>
  <si>
    <t>전기 5-23.1</t>
  </si>
  <si>
    <t>5A30755AE79764B8AFF057A8C950EA5AAA150BF89B494108F05A031941DBC49C0110</t>
  </si>
  <si>
    <t>5A30755AE79764B8AFF057A8C950EA5B63251F9C91E3948130518A69D5001</t>
  </si>
  <si>
    <t>배드콘솔 스위치 연결해제    개  전기 5-23.1   ( 호표 14 )</t>
  </si>
  <si>
    <t>호표 14</t>
  </si>
  <si>
    <t>5A30755AE79764B8AFF057A8C950E95AAA150BF89B494108F05A031941DBC49C0110</t>
  </si>
  <si>
    <t>5A30755AE79764B8AFF057A8C950E95B63251F9C91E3948130518A69D5001</t>
  </si>
  <si>
    <t>단 가 대 비 표</t>
  </si>
  <si>
    <t>규격</t>
  </si>
  <si>
    <t>조달청가격</t>
  </si>
  <si>
    <t>PAGE</t>
  </si>
  <si>
    <t>거래가격</t>
  </si>
  <si>
    <t>유통물가</t>
  </si>
  <si>
    <t>물가자료</t>
  </si>
  <si>
    <t>조사가격</t>
  </si>
  <si>
    <t>적용단가</t>
  </si>
  <si>
    <t>품목구분</t>
  </si>
  <si>
    <t>노임구분</t>
  </si>
  <si>
    <t>소수점처리</t>
  </si>
  <si>
    <t>자재 1</t>
  </si>
  <si>
    <t>자재 2</t>
  </si>
  <si>
    <t>자재 3</t>
  </si>
  <si>
    <t>자재 4</t>
  </si>
  <si>
    <t>자재 5</t>
  </si>
  <si>
    <t>자재 6</t>
  </si>
  <si>
    <t>자재 7</t>
  </si>
  <si>
    <t>자재 8</t>
  </si>
  <si>
    <t>자재 9</t>
  </si>
  <si>
    <t>자재 10</t>
  </si>
  <si>
    <t>자재 11</t>
  </si>
  <si>
    <t>자재 12</t>
  </si>
  <si>
    <t>자재 13</t>
  </si>
  <si>
    <t>자재 14</t>
  </si>
  <si>
    <t>자재 15</t>
  </si>
  <si>
    <t>자재 16</t>
  </si>
  <si>
    <t>자재 17</t>
  </si>
  <si>
    <t>자재 18</t>
  </si>
  <si>
    <t>자재 19</t>
  </si>
  <si>
    <t>자재 20</t>
  </si>
  <si>
    <t>자재 21</t>
  </si>
  <si>
    <t>자재 22</t>
  </si>
  <si>
    <t>자재 23</t>
  </si>
  <si>
    <t>자재 24</t>
  </si>
  <si>
    <t>자재 25</t>
  </si>
  <si>
    <t>자재 26</t>
  </si>
  <si>
    <t>자재 27</t>
  </si>
  <si>
    <t>자재 28</t>
  </si>
  <si>
    <t>자재 29</t>
  </si>
  <si>
    <t>자재 30</t>
  </si>
  <si>
    <t>자재 31</t>
  </si>
  <si>
    <t>자재 32</t>
  </si>
  <si>
    <t>자재 33</t>
  </si>
  <si>
    <t>자재 34</t>
  </si>
  <si>
    <t>자재 35</t>
  </si>
  <si>
    <t>자재 36</t>
  </si>
  <si>
    <t>자재 37</t>
  </si>
  <si>
    <t>자재 38</t>
  </si>
  <si>
    <t>자재 39</t>
  </si>
  <si>
    <t>자재 40</t>
  </si>
  <si>
    <t>자재 41</t>
  </si>
  <si>
    <t>자재 42</t>
  </si>
  <si>
    <t>자재 43</t>
  </si>
  <si>
    <t>자재 44</t>
  </si>
  <si>
    <t>자재 45</t>
  </si>
  <si>
    <t>자재 46</t>
  </si>
  <si>
    <t>자재 47</t>
  </si>
  <si>
    <t>자재 48</t>
  </si>
  <si>
    <t>자재 49</t>
  </si>
  <si>
    <t>자재 50</t>
  </si>
  <si>
    <t>자재 51</t>
  </si>
  <si>
    <t>자재 52</t>
  </si>
  <si>
    <t>자재 53</t>
  </si>
  <si>
    <t>자재 54</t>
  </si>
  <si>
    <t>자재 55</t>
  </si>
  <si>
    <t>자재 56</t>
  </si>
  <si>
    <t>자재 57</t>
  </si>
  <si>
    <t>자재 58</t>
  </si>
  <si>
    <t>자재 59</t>
  </si>
  <si>
    <t>자재 60</t>
  </si>
  <si>
    <t>자재 61</t>
  </si>
  <si>
    <t>자재 62</t>
  </si>
  <si>
    <t>자재 63</t>
  </si>
  <si>
    <t>자재 64</t>
  </si>
  <si>
    <t>자재 65</t>
  </si>
  <si>
    <t>자재 66</t>
  </si>
  <si>
    <t>자재 67</t>
  </si>
  <si>
    <t>자재 68</t>
  </si>
  <si>
    <t>자재 69</t>
  </si>
  <si>
    <t>자재 70</t>
  </si>
  <si>
    <t>자재 71</t>
  </si>
  <si>
    <t>자재 72</t>
  </si>
  <si>
    <t>노임 1</t>
  </si>
  <si>
    <t>B</t>
  </si>
  <si>
    <t>노임 2</t>
  </si>
  <si>
    <t>노임 3</t>
  </si>
  <si>
    <t>노임 4</t>
  </si>
  <si>
    <t>노임 5</t>
  </si>
  <si>
    <t>공종명</t>
  </si>
  <si>
    <t>적용율(%)</t>
  </si>
  <si>
    <t>소수점이하자릿수</t>
  </si>
  <si>
    <t xml:space="preserve">      내선전공</t>
  </si>
  <si>
    <t xml:space="preserve">      저압케이블전공</t>
  </si>
  <si>
    <t>공 량 산 출 근 거 서</t>
  </si>
  <si>
    <t>품 셈 목 록</t>
  </si>
  <si>
    <t>수  량</t>
  </si>
  <si>
    <t>노임할증-1</t>
  </si>
  <si>
    <t>노임할증-2</t>
  </si>
  <si>
    <t>노임할증-3</t>
  </si>
  <si>
    <t>내역수량</t>
  </si>
  <si>
    <t>직  종  명</t>
  </si>
  <si>
    <t>공  량</t>
  </si>
  <si>
    <t>계</t>
  </si>
  <si>
    <t>비    고</t>
  </si>
  <si>
    <t>01 철거공사</t>
  </si>
  <si>
    <t>02 전력간선공사</t>
  </si>
  <si>
    <t>전기품셈 5-1</t>
  </si>
  <si>
    <t>0.087*1</t>
  </si>
  <si>
    <t>0.136*1</t>
  </si>
  <si>
    <t>0.37*1</t>
  </si>
  <si>
    <t>전기품셈 5-13</t>
  </si>
  <si>
    <t>0.036*1</t>
  </si>
  <si>
    <t>전기품셈 5-11</t>
  </si>
  <si>
    <t>0.078*1</t>
  </si>
  <si>
    <t>0.057*1</t>
  </si>
  <si>
    <t>전기 3-38</t>
  </si>
  <si>
    <t>0.006*1</t>
  </si>
  <si>
    <t>0.007*1</t>
  </si>
  <si>
    <t>전기품셈 5-4</t>
  </si>
  <si>
    <t>0.35*1</t>
  </si>
  <si>
    <t>전기품셈 5-8</t>
  </si>
  <si>
    <t>0.23*1</t>
  </si>
  <si>
    <t>전기 5-8</t>
  </si>
  <si>
    <t>전기품셈 4-37</t>
  </si>
  <si>
    <t>0.141*1</t>
  </si>
  <si>
    <t>0.108*1</t>
  </si>
  <si>
    <t>0.099*1</t>
  </si>
  <si>
    <t>0.081*1</t>
  </si>
  <si>
    <t>전기품셈 5-19</t>
  </si>
  <si>
    <t>0.611*1</t>
  </si>
  <si>
    <t>03 건강검진실 전기공사</t>
  </si>
  <si>
    <t>03 건강검진실 전기공사 - 01 건강검진실 전등설비공사</t>
  </si>
  <si>
    <t>0.04*1</t>
  </si>
  <si>
    <t>0.048*1</t>
  </si>
  <si>
    <t>0.044*1</t>
  </si>
  <si>
    <t>0.059*1</t>
  </si>
  <si>
    <t>전기품셈 5-10</t>
  </si>
  <si>
    <t>0.01*1</t>
  </si>
  <si>
    <t>전기품셈 5-3</t>
  </si>
  <si>
    <t>0.2*1</t>
  </si>
  <si>
    <t>0.18*1</t>
  </si>
  <si>
    <t>전기품셈 5-23</t>
  </si>
  <si>
    <t>0.085*1</t>
  </si>
  <si>
    <t>전기품셈 5-25-3</t>
  </si>
  <si>
    <t>0.138*1</t>
  </si>
  <si>
    <t>03 건강검진실 전기공사 - 02 건강검진실 전열설비 및 냉난방전원설비공사</t>
  </si>
  <si>
    <t>0.072*1</t>
  </si>
  <si>
    <t>0.022*1</t>
  </si>
  <si>
    <t>0.026*1</t>
  </si>
  <si>
    <t>0.08*1</t>
  </si>
  <si>
    <t>0.096*1</t>
  </si>
  <si>
    <t>전기품셈 5-9</t>
  </si>
  <si>
    <t>0.025*1</t>
  </si>
  <si>
    <t>04 주사실 전기공사</t>
  </si>
  <si>
    <t>04 주사실 전기공사 - 01 주사실 전등설비공사</t>
  </si>
  <si>
    <t>0.155*1</t>
  </si>
  <si>
    <t>04 주사실 전기공사 - 02 주사실 전열설비 및 냉난방전원설비공사</t>
  </si>
  <si>
    <t>0104025AAA150BF89B494108F05A031941DBC49C011D</t>
  </si>
  <si>
    <t>공 사 원 가 계 산 서</t>
  </si>
  <si>
    <t>공사명 : 2026년 시설보강사업 장애인검진센터 리모델링공사(전기)</t>
  </si>
  <si>
    <t>금액 : 일억이천칠백육십팔만팔천원(￦127,688,000)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</si>
  <si>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</si>
  <si>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</si>
  <si>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</si>
  <si>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</si>
  <si>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</si>
  <si>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</si>
  <si>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</si>
  <si>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</si>
  <si>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</si>
  <si>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</si>
  <si>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</si>
  <si>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</si>
  <si>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</si>
  <si>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</si>
  <si>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</si>
  <si>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</si>
  <si>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</si>
  <si>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</si>
  <si>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</si>
  <si>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</si>
  <si>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</si>
  <si>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</si>
  <si>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</si>
  <si>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</si>
  <si>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</si>
  <si>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</si>
  <si>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</si>
  <si>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</si>
  <si>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</si>
  <si>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</si>
  <si>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</si>
  <si>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</si>
  <si>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</si>
  <si>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</si>
  <si>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</si>
  <si>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</si>
  <si>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</si>
  <si>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</si>
  <si>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2.07%</t>
  </si>
  <si>
    <t>CB</t>
  </si>
  <si>
    <t>노인장기요양보험료</t>
  </si>
  <si>
    <t>건강보험료 * 13.14%</t>
  </si>
  <si>
    <t>CD</t>
  </si>
  <si>
    <t>석면부담금</t>
  </si>
  <si>
    <t>노무비 * 0.006%</t>
  </si>
  <si>
    <t>CC</t>
  </si>
  <si>
    <t>임금채권부담금</t>
  </si>
  <si>
    <t>노무비 * 0.09%</t>
  </si>
  <si>
    <t>CG</t>
  </si>
  <si>
    <t>기   타    경   비</t>
  </si>
  <si>
    <t>(재료비+노무비) * 5%</t>
  </si>
  <si>
    <t>CS</t>
  </si>
  <si>
    <t>S1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</si>
  <si>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</si>
  <si>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</si>
  <si>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</si>
  <si>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</si>
  <si>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</si>
  <si>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</si>
  <si>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</si>
  <si>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</si>
  <si>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</si>
  <si>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</si>
  <si>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</si>
  <si>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</si>
  <si>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</si>
  <si>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</si>
  <si>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</si>
  <si>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</si>
  <si>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</si>
  <si>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</si>
  <si>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</si>
  <si>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</si>
  <si>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</si>
  <si>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</si>
  <si>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</si>
  <si>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</si>
  <si>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</si>
  <si>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</si>
  <si>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</si>
  <si>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</si>
  <si>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</si>
  <si>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</si>
  <si>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</si>
  <si>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</si>
  <si>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</si>
  <si>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</si>
  <si>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</si>
  <si>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</si>
  <si>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</si>
  <si>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</si>
  <si>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</si>
  <si>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</si>
  <si>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</si>
  <si>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</si>
  <si>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</si>
  <si>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</si>
  <si>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</si>
  <si>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</si>
  <si>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</si>
  <si>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</si>
  <si>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</si>
  <si>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</si>
  <si>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</si>
  <si>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</si>
  <si>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</si>
  <si>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</si>
  <si>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</si>
  <si>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</si>
  <si>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폐기물처리비</t>
  </si>
  <si>
    <t>...</t>
  </si>
  <si>
    <t>....</t>
  </si>
  <si>
    <t>.....</t>
  </si>
  <si>
    <t>E</t>
  </si>
  <si>
    <t>G</t>
  </si>
  <si>
    <t>H</t>
  </si>
  <si>
    <t>I</t>
  </si>
  <si>
    <t>J</t>
  </si>
  <si>
    <t>공 사 기 초 산 출 조 서</t>
    <phoneticPr fontId="7" type="noConversion"/>
  </si>
  <si>
    <t>[공사명] 2026년 시설보강사업 장애인건강검진센터 리모델링공사(전기)</t>
    <phoneticPr fontId="7" type="noConversion"/>
  </si>
  <si>
    <t>공종</t>
  </si>
  <si>
    <t>품          명</t>
  </si>
  <si>
    <t>규       격</t>
  </si>
  <si>
    <t>단    위</t>
    <phoneticPr fontId="7" type="noConversion"/>
  </si>
  <si>
    <t>산    출    근    거</t>
    <phoneticPr fontId="7" type="noConversion"/>
  </si>
  <si>
    <t>소    계</t>
    <phoneticPr fontId="7" type="noConversion"/>
  </si>
  <si>
    <t>1. 철거공사</t>
    <phoneticPr fontId="7" type="noConversion"/>
  </si>
  <si>
    <t>등기구철거</t>
    <phoneticPr fontId="7" type="noConversion"/>
  </si>
  <si>
    <t>LED 50W,매입등</t>
    <phoneticPr fontId="7" type="noConversion"/>
  </si>
  <si>
    <t>EA</t>
    <phoneticPr fontId="7" type="noConversion"/>
  </si>
  <si>
    <t>5+3</t>
    <phoneticPr fontId="7" type="noConversion"/>
  </si>
  <si>
    <t>FL32W/2, 매입등</t>
    <phoneticPr fontId="7" type="noConversion"/>
  </si>
  <si>
    <t>M</t>
    <phoneticPr fontId="7" type="noConversion"/>
  </si>
  <si>
    <t>LED 12W, 다운라이트</t>
    <phoneticPr fontId="7" type="noConversion"/>
  </si>
  <si>
    <t>LED 10W, 다운라이트</t>
    <phoneticPr fontId="7" type="noConversion"/>
  </si>
  <si>
    <t>베드콘솔 콘센트 연결해제</t>
    <phoneticPr fontId="7" type="noConversion"/>
  </si>
  <si>
    <t>개소</t>
    <phoneticPr fontId="7" type="noConversion"/>
  </si>
  <si>
    <t>베드콘솔 스위치 연결해제</t>
    <phoneticPr fontId="7" type="noConversion"/>
  </si>
  <si>
    <t>2. 전력간선공사</t>
    <phoneticPr fontId="7" type="noConversion"/>
  </si>
  <si>
    <t>1종가요전선관</t>
    <phoneticPr fontId="7" type="noConversion"/>
  </si>
  <si>
    <t>방수 36C</t>
    <phoneticPr fontId="7" type="noConversion"/>
  </si>
  <si>
    <t>6+8+3+3+4</t>
    <phoneticPr fontId="7" type="noConversion"/>
  </si>
  <si>
    <t>방수 54C</t>
    <phoneticPr fontId="7" type="noConversion"/>
  </si>
  <si>
    <t>10+4+27+3+10+11+3</t>
    <phoneticPr fontId="7" type="noConversion"/>
  </si>
  <si>
    <t>전선관</t>
    <phoneticPr fontId="7" type="noConversion"/>
  </si>
  <si>
    <t>HI 82C</t>
    <phoneticPr fontId="7" type="noConversion"/>
  </si>
  <si>
    <t>케이블</t>
    <phoneticPr fontId="7" type="noConversion"/>
  </si>
  <si>
    <t>F-CV10sq/3c</t>
    <phoneticPr fontId="7" type="noConversion"/>
  </si>
  <si>
    <t>F-CV25sq/4c</t>
    <phoneticPr fontId="7" type="noConversion"/>
  </si>
  <si>
    <t>F-CV 70sq/1c</t>
    <phoneticPr fontId="7" type="noConversion"/>
  </si>
  <si>
    <t>(5+3+4+3+4+4+9+4+31+3+15+3)*3</t>
    <phoneticPr fontId="7" type="noConversion"/>
  </si>
  <si>
    <t>F-GV10sq</t>
    <phoneticPr fontId="7" type="noConversion"/>
  </si>
  <si>
    <t>F-GV16sq</t>
    <phoneticPr fontId="7" type="noConversion"/>
  </si>
  <si>
    <t>F-GV35sq</t>
    <phoneticPr fontId="7" type="noConversion"/>
  </si>
  <si>
    <t>5+3+4+3+4+4+9+4+31+3+15+3</t>
    <phoneticPr fontId="7" type="noConversion"/>
  </si>
  <si>
    <t>풀박스</t>
    <phoneticPr fontId="7" type="noConversion"/>
  </si>
  <si>
    <t>300*300*150</t>
    <phoneticPr fontId="7" type="noConversion"/>
  </si>
  <si>
    <t>케이블트레이 몸체</t>
    <phoneticPr fontId="7" type="noConversion"/>
  </si>
  <si>
    <t>150*100</t>
    <phoneticPr fontId="7" type="noConversion"/>
  </si>
  <si>
    <t>케이블트레이 커버</t>
    <phoneticPr fontId="7" type="noConversion"/>
  </si>
  <si>
    <t>케이블트레이 V.ELBOW</t>
    <phoneticPr fontId="7" type="noConversion"/>
  </si>
  <si>
    <t>케이블트레이 커버 V.ELBOW</t>
    <phoneticPr fontId="7" type="noConversion"/>
  </si>
  <si>
    <t>JOINT CONNEC.아연도100Hx2.3</t>
  </si>
  <si>
    <t>(15/3)*2</t>
    <phoneticPr fontId="7" type="noConversion"/>
  </si>
  <si>
    <t>BONDING JUMPER, 35㎟</t>
  </si>
  <si>
    <t>SHANK BOLT &amp; NUT, 아연도</t>
  </si>
  <si>
    <t>(15/3)*2*10</t>
    <phoneticPr fontId="7" type="noConversion"/>
  </si>
  <si>
    <t>HOLD DOWN CLAMP, 아연도</t>
  </si>
  <si>
    <t>(15/1.5)*2</t>
    <phoneticPr fontId="7" type="noConversion"/>
  </si>
  <si>
    <t>찬넬스프링 너트, 아연도</t>
  </si>
  <si>
    <t>동관단자</t>
    <phoneticPr fontId="7" type="noConversion"/>
  </si>
  <si>
    <t>2홀 70sq</t>
    <phoneticPr fontId="7" type="noConversion"/>
  </si>
  <si>
    <t>1홀 35sq</t>
    <phoneticPr fontId="7" type="noConversion"/>
  </si>
  <si>
    <t>1홀 25sq</t>
    <phoneticPr fontId="7" type="noConversion"/>
  </si>
  <si>
    <t>1홀 16sq</t>
    <phoneticPr fontId="7" type="noConversion"/>
  </si>
  <si>
    <t>1홀 10sq</t>
    <phoneticPr fontId="7" type="noConversion"/>
  </si>
  <si>
    <t>트레이지지</t>
    <phoneticPr fontId="7" type="noConversion"/>
  </si>
  <si>
    <t>W150</t>
    <phoneticPr fontId="7" type="noConversion"/>
  </si>
  <si>
    <t>15/1.5</t>
    <phoneticPr fontId="7" type="noConversion"/>
  </si>
  <si>
    <t>전선관지지</t>
    <phoneticPr fontId="7" type="noConversion"/>
  </si>
  <si>
    <t>반새들 36C</t>
    <phoneticPr fontId="7" type="noConversion"/>
  </si>
  <si>
    <t>(6+8+3+3+4)/1.5</t>
    <phoneticPr fontId="7" type="noConversion"/>
  </si>
  <si>
    <t>반새들 54C</t>
    <phoneticPr fontId="7" type="noConversion"/>
  </si>
  <si>
    <t>(10+4+27+3+10+11+3)/1.5</t>
    <phoneticPr fontId="7" type="noConversion"/>
  </si>
  <si>
    <t>벽관통구멍뚫기</t>
    <phoneticPr fontId="7" type="noConversion"/>
  </si>
  <si>
    <t>벽두께30CM이하</t>
    <phoneticPr fontId="7" type="noConversion"/>
  </si>
  <si>
    <t>배선용차단기</t>
    <phoneticPr fontId="7" type="noConversion"/>
  </si>
  <si>
    <t>MCCB 4P 250AF/150</t>
    <phoneticPr fontId="7" type="noConversion"/>
  </si>
  <si>
    <t>분전함</t>
    <phoneticPr fontId="7" type="noConversion"/>
  </si>
  <si>
    <t>L-P</t>
    <phoneticPr fontId="7" type="noConversion"/>
  </si>
  <si>
    <t>면</t>
    <phoneticPr fontId="7" type="noConversion"/>
  </si>
  <si>
    <t>건강검진실 분전함</t>
    <phoneticPr fontId="7" type="noConversion"/>
  </si>
  <si>
    <t>주사실분전함</t>
    <phoneticPr fontId="7" type="noConversion"/>
  </si>
  <si>
    <t>3. 건강검진실 전등설비공사</t>
    <phoneticPr fontId="7" type="noConversion"/>
  </si>
  <si>
    <t>난연CD 16C</t>
    <phoneticPr fontId="7" type="noConversion"/>
  </si>
  <si>
    <t>2+2+2+2+2+2+2</t>
    <phoneticPr fontId="7" type="noConversion"/>
  </si>
  <si>
    <t>난연CD 22C</t>
    <phoneticPr fontId="7" type="noConversion"/>
  </si>
  <si>
    <t>2</t>
    <phoneticPr fontId="7" type="noConversion"/>
  </si>
  <si>
    <t>비방수 16C</t>
    <phoneticPr fontId="7" type="noConversion"/>
  </si>
  <si>
    <t>3+2+2+1+2+2+2+1.5+1.5+2+2+2+2+2+2+2+2+2+3+2+2+2+2+1+2+2+2+1+2+2+2+2+2+1+2+2+2+32</t>
    <phoneticPr fontId="7" type="noConversion"/>
  </si>
  <si>
    <t>비방수 22C</t>
    <phoneticPr fontId="7" type="noConversion"/>
  </si>
  <si>
    <t>2+3</t>
    <phoneticPr fontId="7" type="noConversion"/>
  </si>
  <si>
    <t>전선</t>
    <phoneticPr fontId="7" type="noConversion"/>
  </si>
  <si>
    <t>HFIX 2.5SQ</t>
    <phoneticPr fontId="7" type="noConversion"/>
  </si>
  <si>
    <t>(3+1+2+2+1.5+2+2+2+2+2+2+2+2+2+1+2+2+2+2+2+2+2+1+2+2+1+2+32)*3+(2+1.5+2+2+3+2+1+2+2+2+2+2+2)*4+(2+2+2+2)*5+(1.5*6)+(2+1.5+2)*7</t>
    <phoneticPr fontId="7" type="noConversion"/>
  </si>
  <si>
    <t>아우트렛박스</t>
    <phoneticPr fontId="7" type="noConversion"/>
  </si>
  <si>
    <t>8각54mm</t>
    <phoneticPr fontId="7" type="noConversion"/>
  </si>
  <si>
    <t>아우트렛박스카바</t>
    <phoneticPr fontId="7" type="noConversion"/>
  </si>
  <si>
    <t>8각평</t>
    <phoneticPr fontId="7" type="noConversion"/>
  </si>
  <si>
    <t>스위치박스</t>
    <phoneticPr fontId="7" type="noConversion"/>
  </si>
  <si>
    <t>1개용 44mm</t>
    <phoneticPr fontId="7" type="noConversion"/>
  </si>
  <si>
    <t>1+4+1</t>
    <phoneticPr fontId="7" type="noConversion"/>
  </si>
  <si>
    <t>2개용 44mm</t>
    <phoneticPr fontId="7" type="noConversion"/>
  </si>
  <si>
    <t>스위치</t>
    <phoneticPr fontId="7" type="noConversion"/>
  </si>
  <si>
    <t>단로1구</t>
    <phoneticPr fontId="7" type="noConversion"/>
  </si>
  <si>
    <t>단로2구</t>
    <phoneticPr fontId="7" type="noConversion"/>
  </si>
  <si>
    <t>단로3구</t>
  </si>
  <si>
    <t>단로5구</t>
    <phoneticPr fontId="7" type="noConversion"/>
  </si>
  <si>
    <t>등기구</t>
    <phoneticPr fontId="7" type="noConversion"/>
  </si>
  <si>
    <t>LED 평판엣지 25W</t>
    <phoneticPr fontId="7" type="noConversion"/>
  </si>
  <si>
    <t>벽관통구멍뚫기</t>
  </si>
  <si>
    <t>벽두께30CM이하</t>
  </si>
  <si>
    <t>4. 건강검진실 전열설비 및 냉난방전원설비공사</t>
    <phoneticPr fontId="7" type="noConversion"/>
  </si>
  <si>
    <t>2+2+2+2</t>
    <phoneticPr fontId="7" type="noConversion"/>
  </si>
  <si>
    <t>(1+4+7+3+3+7+6+6)*3+(3*2)</t>
    <phoneticPr fontId="7" type="noConversion"/>
  </si>
  <si>
    <t>3+11+3+2</t>
    <phoneticPr fontId="7" type="noConversion"/>
  </si>
  <si>
    <t>1+3+2+1+1+2+5+1+2+1+2+2+1+2+4+1+2+4+5+2+4+5+1+1+4+6+2+2+1+2+7+3+2+2+1+2+8+2+2+2+1</t>
    <phoneticPr fontId="7" type="noConversion"/>
  </si>
  <si>
    <t>방수 22C</t>
    <phoneticPr fontId="7" type="noConversion"/>
  </si>
  <si>
    <t>(11+3+4)*2</t>
    <phoneticPr fontId="7" type="noConversion"/>
  </si>
  <si>
    <t>방수 28C</t>
    <phoneticPr fontId="7" type="noConversion"/>
  </si>
  <si>
    <t>HFIX 4SQ</t>
    <phoneticPr fontId="7" type="noConversion"/>
  </si>
  <si>
    <t>(117+104+5)*3</t>
    <phoneticPr fontId="7" type="noConversion"/>
  </si>
  <si>
    <t>F-CV 4SQ/3C</t>
    <phoneticPr fontId="7" type="noConversion"/>
  </si>
  <si>
    <t>(11+3+4+4)*2</t>
    <phoneticPr fontId="7" type="noConversion"/>
  </si>
  <si>
    <t>F-CV 6SQ/3C</t>
    <phoneticPr fontId="7" type="noConversion"/>
  </si>
  <si>
    <t>4각54mm</t>
    <phoneticPr fontId="7" type="noConversion"/>
  </si>
  <si>
    <t>1+4+7+3+3+7+6+6+1+4+7+3+3+5+6+5+4+1</t>
    <phoneticPr fontId="7" type="noConversion"/>
  </si>
  <si>
    <t>4각둥근오목</t>
    <phoneticPr fontId="7" type="noConversion"/>
  </si>
  <si>
    <t>콘센트</t>
    <phoneticPr fontId="7" type="noConversion"/>
  </si>
  <si>
    <t>2구접지</t>
    <phoneticPr fontId="7" type="noConversion"/>
  </si>
  <si>
    <t>1+4+8+3+3+7+6+6</t>
    <phoneticPr fontId="7" type="noConversion"/>
  </si>
  <si>
    <t>노출2구</t>
    <phoneticPr fontId="7" type="noConversion"/>
  </si>
  <si>
    <t>3+2+4+1</t>
    <phoneticPr fontId="7" type="noConversion"/>
  </si>
  <si>
    <t>PVC고강도 몰딩</t>
    <phoneticPr fontId="7" type="noConversion"/>
  </si>
  <si>
    <t>W51 X H19</t>
    <phoneticPr fontId="7" type="noConversion"/>
  </si>
  <si>
    <t>4+4</t>
    <phoneticPr fontId="7" type="noConversion"/>
  </si>
  <si>
    <t>5. 주사실 전등설비공사</t>
    <phoneticPr fontId="7" type="noConversion"/>
  </si>
  <si>
    <t>2+2+2+2+2</t>
    <phoneticPr fontId="7" type="noConversion"/>
  </si>
  <si>
    <t>2+1+2+1+1+5+2+5+1+5+2+1+4+1+1+1+2+1+2+3+3+3+2+3+1+1+2+2+2+2+1+1+4+1+2+4</t>
    <phoneticPr fontId="7" type="noConversion"/>
  </si>
  <si>
    <t>(1+2+1+5+1+5+2+1+4+1+1+1+2+2+3+2+3+1+1+2+2+2+1+1+1+2+4+2+2+2+52)*3+(5+2+3+3+4)*4+(2+1+1+2+2+2)*5+(2*6)</t>
    <phoneticPr fontId="7" type="noConversion"/>
  </si>
  <si>
    <t>LED 다운라이트 12W</t>
    <phoneticPr fontId="7" type="noConversion"/>
  </si>
  <si>
    <t>6. 주사실 전열설비 및 냉난방전원설비공사</t>
    <phoneticPr fontId="7" type="noConversion"/>
  </si>
  <si>
    <t>2+2</t>
    <phoneticPr fontId="7" type="noConversion"/>
  </si>
  <si>
    <t>(11+7)*3</t>
    <phoneticPr fontId="7" type="noConversion"/>
  </si>
  <si>
    <t>3+8</t>
    <phoneticPr fontId="7" type="noConversion"/>
  </si>
  <si>
    <t>2+3+3+3+4+3+6+6+4+2+2+7+5+5+4+9+2+3</t>
    <phoneticPr fontId="7" type="noConversion"/>
  </si>
  <si>
    <t>6*2</t>
    <phoneticPr fontId="7" type="noConversion"/>
  </si>
  <si>
    <t>(54+73+2)*3</t>
    <phoneticPr fontId="7" type="noConversion"/>
  </si>
  <si>
    <t>9*2</t>
    <phoneticPr fontId="7" type="noConversion"/>
  </si>
  <si>
    <t>11+7+11+7+1</t>
    <phoneticPr fontId="7" type="noConversion"/>
  </si>
  <si>
    <t>3+4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</si>
</sst>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"/>
    <numFmt numFmtId="177" formatCode="#,##0.00#"/>
    <numFmt numFmtId="178" formatCode="#,##0.0"/>
    <numFmt numFmtId="179" formatCode="#,##0.00#;\-#,##0.00#;#"/>
    <numFmt numFmtId="180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0"/>
      <name val="돋움"/>
      <family val="3"/>
      <charset val="129"/>
    </font>
    <font>
      <sz val="8"/>
      <name val="돋움"/>
      <family val="3"/>
      <charset val="129"/>
    </font>
    <font>
      <sz val="20"/>
      <name val="돋움"/>
      <family val="3"/>
      <charset val="129"/>
    </font>
    <font>
      <b/>
      <sz val="12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0" fillId="0" borderId="1" xfId="0" applyBorder="1">
      <alignment vertical="center"/>
    </xf>
    <xf numFmtId="0" fontId="0" fillId="0" borderId="2" xfId="0" quotePrefix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178" fontId="3" fillId="0" borderId="4" xfId="0" applyNumberFormat="1" applyFont="1" applyBorder="1" applyAlignment="1">
      <alignment vertical="center" wrapText="1"/>
    </xf>
    <xf numFmtId="178" fontId="3" fillId="0" borderId="6" xfId="0" applyNumberFormat="1" applyFont="1" applyBorder="1">
      <alignment vertical="center"/>
    </xf>
    <xf numFmtId="178" fontId="3" fillId="0" borderId="8" xfId="0" applyNumberFormat="1" applyFont="1" applyBorder="1" applyAlignment="1">
      <alignment vertical="center" wrapText="1"/>
    </xf>
    <xf numFmtId="179" fontId="0" fillId="0" borderId="4" xfId="0" quotePrefix="1" applyNumberFormat="1" applyBorder="1" applyAlignment="1">
      <alignment vertical="center" wrapText="1"/>
    </xf>
    <xf numFmtId="179" fontId="3" fillId="0" borderId="4" xfId="0" applyNumberFormat="1" applyFont="1" applyBorder="1" applyAlignment="1">
      <alignment vertical="center" wrapText="1"/>
    </xf>
    <xf numFmtId="179" fontId="0" fillId="0" borderId="0" xfId="0" applyNumberFormat="1">
      <alignment vertical="center"/>
    </xf>
    <xf numFmtId="0" fontId="0" fillId="0" borderId="9" xfId="0" applyBorder="1" applyAlignment="1">
      <alignment vertical="center" wrapText="1"/>
    </xf>
    <xf numFmtId="0" fontId="3" fillId="0" borderId="9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5" fillId="0" borderId="0" xfId="1">
      <alignment vertical="center"/>
    </xf>
    <xf numFmtId="0" fontId="5" fillId="0" borderId="0" xfId="1" quotePrefix="1">
      <alignment vertical="center"/>
    </xf>
    <xf numFmtId="180" fontId="9" fillId="0" borderId="11" xfId="1" applyNumberFormat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180" fontId="9" fillId="0" borderId="9" xfId="1" applyNumberFormat="1" applyFont="1" applyBorder="1" applyAlignment="1">
      <alignment horizontal="center" vertical="center"/>
    </xf>
    <xf numFmtId="180" fontId="5" fillId="0" borderId="9" xfId="1" applyNumberFormat="1" applyBorder="1">
      <alignment vertical="center"/>
    </xf>
    <xf numFmtId="180" fontId="0" fillId="0" borderId="9" xfId="1" applyNumberFormat="1" applyFont="1" applyBorder="1">
      <alignment vertical="center"/>
    </xf>
    <xf numFmtId="0" fontId="5" fillId="0" borderId="9" xfId="1" applyBorder="1">
      <alignment vertical="center"/>
    </xf>
    <xf numFmtId="0" fontId="0" fillId="0" borderId="9" xfId="1" applyFont="1" applyBorder="1" applyAlignment="1">
      <alignment horizontal="left" vertical="center" wrapText="1"/>
    </xf>
    <xf numFmtId="0" fontId="5" fillId="0" borderId="9" xfId="1" applyBorder="1" applyAlignment="1">
      <alignment horizontal="right" vertical="center"/>
    </xf>
    <xf numFmtId="49" fontId="5" fillId="0" borderId="9" xfId="1" applyNumberFormat="1" applyBorder="1">
      <alignment vertical="center"/>
    </xf>
    <xf numFmtId="0" fontId="0" fillId="0" borderId="9" xfId="1" applyFont="1" applyBorder="1" applyAlignment="1">
      <alignment horizontal="right" vertical="center"/>
    </xf>
    <xf numFmtId="0" fontId="5" fillId="0" borderId="9" xfId="1" quotePrefix="1" applyBorder="1">
      <alignment vertical="center"/>
    </xf>
    <xf numFmtId="0" fontId="5" fillId="0" borderId="9" xfId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9" xfId="0" quotePrefix="1" applyBorder="1" applyAlignment="1">
      <alignment vertical="center" wrapText="1"/>
    </xf>
    <xf numFmtId="180" fontId="5" fillId="0" borderId="9" xfId="1" applyNumberFormat="1" applyBorder="1">
      <alignment vertical="center"/>
    </xf>
    <xf numFmtId="0" fontId="5" fillId="0" borderId="9" xfId="1" applyBorder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5" fillId="0" borderId="10" xfId="1" quotePrefix="1" applyBorder="1" applyAlignment="1">
      <alignment horizontal="left" vertical="center"/>
    </xf>
  </cellXfs>
  <cellStyles count="2">
    <cellStyle name="표준" xfId="0" builtinId="0"/>
    <cellStyle name="표준 2" xfId="1" xr:uid="{F247E4BA-20E7-4884-A5F9-79BE3C10B1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DF391-7CD5-41DD-9F6F-7C0A5E9C5EA3}">
  <sheetPr>
    <pageSetUpPr fitToPage="1"/>
  </sheetPr>
  <dimension ref="A1:G28"/>
  <sheetViews>
    <sheetView tabSelected="1" topLeftCell="B1" workbookViewId="0">
      <selection activeCell="B1" sqref="B1:G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51" t="s">
        <v>715</v>
      </c>
      <c r="C1" s="51"/>
      <c r="D1" s="51"/>
      <c r="E1" s="51"/>
      <c r="F1" s="51"/>
      <c r="G1" s="51"/>
    </row>
    <row r="2" spans="1:7" ht="21.95" customHeight="1" x14ac:dyDescent="0.3">
      <c r="B2" s="52" t="s">
        <v>716</v>
      </c>
      <c r="C2" s="52"/>
      <c r="D2" s="52"/>
      <c r="E2" s="52"/>
      <c r="F2" s="53" t="s">
        <v>717</v>
      </c>
      <c r="G2" s="53"/>
    </row>
    <row r="3" spans="1:7" ht="21.95" customHeight="1" x14ac:dyDescent="0.3">
      <c r="B3" s="54" t="s">
        <v>718</v>
      </c>
      <c r="C3" s="54"/>
      <c r="D3" s="54"/>
      <c r="E3" s="36" t="s">
        <v>719</v>
      </c>
      <c r="F3" s="36" t="s">
        <v>720</v>
      </c>
      <c r="G3" s="36" t="s">
        <v>373</v>
      </c>
    </row>
    <row r="4" spans="1:7" ht="21.95" customHeight="1" x14ac:dyDescent="0.3">
      <c r="A4" s="1" t="s">
        <v>725</v>
      </c>
      <c r="B4" s="55" t="s">
        <v>721</v>
      </c>
      <c r="C4" s="55" t="s">
        <v>722</v>
      </c>
      <c r="D4" s="36" t="s">
        <v>726</v>
      </c>
      <c r="E4" s="14"/>
      <c r="F4" s="12" t="s">
        <v>52</v>
      </c>
      <c r="G4" s="12" t="s">
        <v>52</v>
      </c>
    </row>
    <row r="5" spans="1:7" ht="21.95" customHeight="1" x14ac:dyDescent="0.3">
      <c r="A5" s="1" t="s">
        <v>727</v>
      </c>
      <c r="B5" s="55"/>
      <c r="C5" s="55"/>
      <c r="D5" s="36" t="s">
        <v>728</v>
      </c>
      <c r="E5" s="14"/>
      <c r="F5" s="12" t="s">
        <v>52</v>
      </c>
      <c r="G5" s="12" t="s">
        <v>52</v>
      </c>
    </row>
    <row r="6" spans="1:7" ht="21.95" customHeight="1" x14ac:dyDescent="0.3">
      <c r="A6" s="1" t="s">
        <v>729</v>
      </c>
      <c r="B6" s="55"/>
      <c r="C6" s="55"/>
      <c r="D6" s="36" t="s">
        <v>730</v>
      </c>
      <c r="E6" s="14"/>
      <c r="F6" s="12" t="s">
        <v>52</v>
      </c>
      <c r="G6" s="12" t="s">
        <v>52</v>
      </c>
    </row>
    <row r="7" spans="1:7" ht="21.95" customHeight="1" x14ac:dyDescent="0.3">
      <c r="A7" s="1" t="s">
        <v>731</v>
      </c>
      <c r="B7" s="55"/>
      <c r="C7" s="55"/>
      <c r="D7" s="36" t="s">
        <v>732</v>
      </c>
      <c r="E7" s="14"/>
      <c r="F7" s="12" t="s">
        <v>52</v>
      </c>
      <c r="G7" s="12" t="s">
        <v>52</v>
      </c>
    </row>
    <row r="8" spans="1:7" ht="21.95" customHeight="1" x14ac:dyDescent="0.3">
      <c r="A8" s="1" t="s">
        <v>733</v>
      </c>
      <c r="B8" s="55"/>
      <c r="C8" s="55" t="s">
        <v>723</v>
      </c>
      <c r="D8" s="36" t="s">
        <v>734</v>
      </c>
      <c r="E8" s="14"/>
      <c r="F8" s="12" t="s">
        <v>52</v>
      </c>
      <c r="G8" s="12" t="s">
        <v>52</v>
      </c>
    </row>
    <row r="9" spans="1:7" ht="21.95" customHeight="1" x14ac:dyDescent="0.3">
      <c r="A9" s="1" t="s">
        <v>735</v>
      </c>
      <c r="B9" s="55"/>
      <c r="C9" s="55"/>
      <c r="D9" s="36" t="s">
        <v>736</v>
      </c>
      <c r="E9" s="14"/>
      <c r="F9" s="12" t="s">
        <v>737</v>
      </c>
      <c r="G9" s="12" t="s">
        <v>52</v>
      </c>
    </row>
    <row r="10" spans="1:7" ht="21.95" customHeight="1" x14ac:dyDescent="0.3">
      <c r="A10" s="1" t="s">
        <v>738</v>
      </c>
      <c r="B10" s="55"/>
      <c r="C10" s="55"/>
      <c r="D10" s="36" t="s">
        <v>732</v>
      </c>
      <c r="E10" s="14"/>
      <c r="F10" s="12" t="s">
        <v>52</v>
      </c>
      <c r="G10" s="12" t="s">
        <v>52</v>
      </c>
    </row>
    <row r="11" spans="1:7" ht="21.95" customHeight="1" x14ac:dyDescent="0.3">
      <c r="A11" s="1" t="s">
        <v>739</v>
      </c>
      <c r="B11" s="55"/>
      <c r="C11" s="55" t="s">
        <v>724</v>
      </c>
      <c r="D11" s="36" t="s">
        <v>740</v>
      </c>
      <c r="E11" s="14"/>
      <c r="F11" s="12" t="s">
        <v>741</v>
      </c>
      <c r="G11" s="12" t="s">
        <v>52</v>
      </c>
    </row>
    <row r="12" spans="1:7" ht="21.95" customHeight="1" x14ac:dyDescent="0.3">
      <c r="A12" s="1" t="s">
        <v>742</v>
      </c>
      <c r="B12" s="55"/>
      <c r="C12" s="55"/>
      <c r="D12" s="36" t="s">
        <v>743</v>
      </c>
      <c r="E12" s="14"/>
      <c r="F12" s="12" t="s">
        <v>744</v>
      </c>
      <c r="G12" s="12" t="s">
        <v>52</v>
      </c>
    </row>
    <row r="13" spans="1:7" ht="21.95" customHeight="1" x14ac:dyDescent="0.3">
      <c r="A13" s="1" t="s">
        <v>745</v>
      </c>
      <c r="B13" s="55"/>
      <c r="C13" s="55"/>
      <c r="D13" s="36" t="s">
        <v>746</v>
      </c>
      <c r="E13" s="14">
        <v>1857155</v>
      </c>
      <c r="F13" s="12" t="s">
        <v>747</v>
      </c>
      <c r="G13" s="12" t="s">
        <v>52</v>
      </c>
    </row>
    <row r="14" spans="1:7" ht="21.95" customHeight="1" x14ac:dyDescent="0.3">
      <c r="A14" s="1" t="s">
        <v>748</v>
      </c>
      <c r="B14" s="55"/>
      <c r="C14" s="55"/>
      <c r="D14" s="36" t="s">
        <v>749</v>
      </c>
      <c r="E14" s="14">
        <v>2453821</v>
      </c>
      <c r="F14" s="12" t="s">
        <v>750</v>
      </c>
      <c r="G14" s="12" t="s">
        <v>52</v>
      </c>
    </row>
    <row r="15" spans="1:7" ht="21.95" customHeight="1" x14ac:dyDescent="0.3">
      <c r="A15" s="1" t="s">
        <v>751</v>
      </c>
      <c r="B15" s="55"/>
      <c r="C15" s="55"/>
      <c r="D15" s="36" t="s">
        <v>752</v>
      </c>
      <c r="E15" s="14">
        <v>1188166</v>
      </c>
      <c r="F15" s="12" t="s">
        <v>753</v>
      </c>
      <c r="G15" s="12" t="s">
        <v>52</v>
      </c>
    </row>
    <row r="16" spans="1:7" ht="21.95" customHeight="1" x14ac:dyDescent="0.3">
      <c r="A16" s="1" t="s">
        <v>754</v>
      </c>
      <c r="B16" s="55"/>
      <c r="C16" s="55"/>
      <c r="D16" s="36" t="s">
        <v>755</v>
      </c>
      <c r="E16" s="14">
        <v>1507062</v>
      </c>
      <c r="F16" s="12" t="s">
        <v>756</v>
      </c>
      <c r="G16" s="12" t="s">
        <v>52</v>
      </c>
    </row>
    <row r="17" spans="1:7" ht="21.95" customHeight="1" x14ac:dyDescent="0.3">
      <c r="A17" s="1" t="s">
        <v>757</v>
      </c>
      <c r="B17" s="55"/>
      <c r="C17" s="55"/>
      <c r="D17" s="36" t="s">
        <v>758</v>
      </c>
      <c r="E17" s="14">
        <v>244030</v>
      </c>
      <c r="F17" s="12" t="s">
        <v>759</v>
      </c>
      <c r="G17" s="12" t="s">
        <v>52</v>
      </c>
    </row>
    <row r="18" spans="1:7" ht="21.95" customHeight="1" x14ac:dyDescent="0.3">
      <c r="A18" s="1" t="s">
        <v>760</v>
      </c>
      <c r="B18" s="55"/>
      <c r="C18" s="55"/>
      <c r="D18" s="36" t="s">
        <v>761</v>
      </c>
      <c r="E18" s="14"/>
      <c r="F18" s="12" t="s">
        <v>762</v>
      </c>
      <c r="G18" s="12" t="s">
        <v>52</v>
      </c>
    </row>
    <row r="19" spans="1:7" ht="21.95" customHeight="1" x14ac:dyDescent="0.3">
      <c r="A19" s="1" t="s">
        <v>763</v>
      </c>
      <c r="B19" s="55"/>
      <c r="C19" s="55"/>
      <c r="D19" s="36" t="s">
        <v>764</v>
      </c>
      <c r="E19" s="14"/>
      <c r="F19" s="12" t="s">
        <v>765</v>
      </c>
      <c r="G19" s="12" t="s">
        <v>52</v>
      </c>
    </row>
    <row r="20" spans="1:7" ht="21.95" customHeight="1" x14ac:dyDescent="0.3">
      <c r="A20" s="1" t="s">
        <v>766</v>
      </c>
      <c r="B20" s="55"/>
      <c r="C20" s="55"/>
      <c r="D20" s="36" t="s">
        <v>767</v>
      </c>
      <c r="E20" s="14"/>
      <c r="F20" s="12" t="s">
        <v>768</v>
      </c>
      <c r="G20" s="12" t="s">
        <v>52</v>
      </c>
    </row>
    <row r="21" spans="1:7" ht="21.95" customHeight="1" x14ac:dyDescent="0.3">
      <c r="A21" s="1" t="s">
        <v>769</v>
      </c>
      <c r="B21" s="55"/>
      <c r="C21" s="55"/>
      <c r="D21" s="36" t="s">
        <v>732</v>
      </c>
      <c r="E21" s="14"/>
      <c r="F21" s="12" t="s">
        <v>52</v>
      </c>
      <c r="G21" s="12" t="s">
        <v>52</v>
      </c>
    </row>
    <row r="22" spans="1:7" ht="21.95" customHeight="1" x14ac:dyDescent="0.3">
      <c r="A22" s="1" t="s">
        <v>770</v>
      </c>
      <c r="B22" s="54" t="s">
        <v>659</v>
      </c>
      <c r="C22" s="54"/>
      <c r="D22" s="54"/>
      <c r="E22" s="14"/>
      <c r="F22" s="12" t="s">
        <v>52</v>
      </c>
      <c r="G22" s="12" t="s">
        <v>52</v>
      </c>
    </row>
    <row r="23" spans="1:7" ht="21.95" customHeight="1" x14ac:dyDescent="0.3">
      <c r="A23" s="1" t="s">
        <v>771</v>
      </c>
      <c r="B23" s="54" t="s">
        <v>772</v>
      </c>
      <c r="C23" s="54"/>
      <c r="D23" s="54"/>
      <c r="E23" s="14"/>
      <c r="F23" s="12" t="s">
        <v>773</v>
      </c>
      <c r="G23" s="12" t="s">
        <v>52</v>
      </c>
    </row>
    <row r="24" spans="1:7" ht="21.95" customHeight="1" x14ac:dyDescent="0.3">
      <c r="A24" s="1" t="s">
        <v>774</v>
      </c>
      <c r="B24" s="54" t="s">
        <v>775</v>
      </c>
      <c r="C24" s="54"/>
      <c r="D24" s="54"/>
      <c r="E24" s="14"/>
      <c r="F24" s="12" t="s">
        <v>776</v>
      </c>
      <c r="G24" s="12" t="s">
        <v>52</v>
      </c>
    </row>
    <row r="25" spans="1:7" ht="21.95" customHeight="1" x14ac:dyDescent="0.3">
      <c r="A25" s="1" t="s">
        <v>777</v>
      </c>
      <c r="B25" s="54" t="s">
        <v>778</v>
      </c>
      <c r="C25" s="54"/>
      <c r="D25" s="54"/>
      <c r="E25" s="14"/>
      <c r="F25" s="12" t="s">
        <v>52</v>
      </c>
      <c r="G25" s="12"/>
    </row>
    <row r="26" spans="1:7" ht="21.95" customHeight="1" x14ac:dyDescent="0.3">
      <c r="A26" s="1" t="s">
        <v>779</v>
      </c>
      <c r="B26" s="54" t="s">
        <v>780</v>
      </c>
      <c r="C26" s="54"/>
      <c r="D26" s="54"/>
      <c r="E26" s="14"/>
      <c r="F26" s="12" t="s">
        <v>781</v>
      </c>
      <c r="G26" s="12" t="s">
        <v>52</v>
      </c>
    </row>
    <row r="27" spans="1:7" ht="21.95" customHeight="1" x14ac:dyDescent="0.3">
      <c r="A27" s="1" t="s">
        <v>782</v>
      </c>
      <c r="B27" s="54" t="s">
        <v>783</v>
      </c>
      <c r="C27" s="54"/>
      <c r="D27" s="54"/>
      <c r="E27" s="14"/>
      <c r="F27" s="12" t="s">
        <v>52</v>
      </c>
      <c r="G27" s="12" t="s">
        <v>52</v>
      </c>
    </row>
    <row r="28" spans="1:7" ht="21.95" customHeight="1" x14ac:dyDescent="0.3">
      <c r="A28" s="1" t="s">
        <v>784</v>
      </c>
      <c r="B28" s="54" t="s">
        <v>785</v>
      </c>
      <c r="C28" s="54"/>
      <c r="D28" s="54"/>
      <c r="E28" s="14">
        <v>127688000</v>
      </c>
      <c r="F28" s="12" t="s">
        <v>52</v>
      </c>
      <c r="G28" s="12" t="s">
        <v>52</v>
      </c>
    </row>
  </sheetData>
  <mergeCells count="15">
    <mergeCell ref="B28:D28"/>
    <mergeCell ref="B22:D22"/>
    <mergeCell ref="B23:D23"/>
    <mergeCell ref="B24:D24"/>
    <mergeCell ref="B25:D25"/>
    <mergeCell ref="B26:D26"/>
    <mergeCell ref="B27:D27"/>
    <mergeCell ref="B1:G1"/>
    <mergeCell ref="B2:E2"/>
    <mergeCell ref="F2:G2"/>
    <mergeCell ref="B3:D3"/>
    <mergeCell ref="B4:B21"/>
    <mergeCell ref="C4:C7"/>
    <mergeCell ref="C8:C10"/>
    <mergeCell ref="C11:C21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0709-C96D-40E4-B4E8-F708090B6378}">
  <sheetPr>
    <pageSetUpPr fitToPage="1"/>
  </sheetPr>
  <dimension ref="A1:T27"/>
  <sheetViews>
    <sheetView workbookViewId="0">
      <selection activeCell="E5" sqref="E5:L13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56" t="s">
        <v>2</v>
      </c>
      <c r="B3" s="56" t="s">
        <v>3</v>
      </c>
      <c r="C3" s="56" t="s">
        <v>4</v>
      </c>
      <c r="D3" s="56" t="s">
        <v>5</v>
      </c>
      <c r="E3" s="56" t="s">
        <v>6</v>
      </c>
      <c r="F3" s="56"/>
      <c r="G3" s="56" t="s">
        <v>9</v>
      </c>
      <c r="H3" s="56"/>
      <c r="I3" s="56" t="s">
        <v>10</v>
      </c>
      <c r="J3" s="56"/>
      <c r="K3" s="56" t="s">
        <v>11</v>
      </c>
      <c r="L3" s="56"/>
      <c r="M3" s="56" t="s">
        <v>12</v>
      </c>
      <c r="N3" s="52" t="s">
        <v>13</v>
      </c>
      <c r="O3" s="52" t="s">
        <v>14</v>
      </c>
      <c r="P3" s="52" t="s">
        <v>15</v>
      </c>
      <c r="Q3" s="52" t="s">
        <v>16</v>
      </c>
      <c r="R3" s="52" t="s">
        <v>17</v>
      </c>
      <c r="S3" s="52" t="s">
        <v>18</v>
      </c>
      <c r="T3" s="52" t="s">
        <v>19</v>
      </c>
    </row>
    <row r="4" spans="1:20" ht="30" customHeight="1" x14ac:dyDescent="0.3">
      <c r="A4" s="57"/>
      <c r="B4" s="57"/>
      <c r="C4" s="57"/>
      <c r="D4" s="57"/>
      <c r="E4" s="11" t="s">
        <v>7</v>
      </c>
      <c r="F4" s="11" t="s">
        <v>8</v>
      </c>
      <c r="G4" s="11" t="s">
        <v>7</v>
      </c>
      <c r="H4" s="11" t="s">
        <v>8</v>
      </c>
      <c r="I4" s="11" t="s">
        <v>7</v>
      </c>
      <c r="J4" s="11" t="s">
        <v>8</v>
      </c>
      <c r="K4" s="11" t="s">
        <v>7</v>
      </c>
      <c r="L4" s="11" t="s">
        <v>8</v>
      </c>
      <c r="M4" s="57"/>
      <c r="N4" s="52"/>
      <c r="O4" s="52"/>
      <c r="P4" s="52"/>
      <c r="Q4" s="52"/>
      <c r="R4" s="52"/>
      <c r="S4" s="52"/>
      <c r="T4" s="52"/>
    </row>
    <row r="5" spans="1:20" ht="30" customHeight="1" x14ac:dyDescent="0.3">
      <c r="A5" s="12" t="s">
        <v>51</v>
      </c>
      <c r="B5" s="12" t="s">
        <v>52</v>
      </c>
      <c r="C5" s="12" t="s">
        <v>52</v>
      </c>
      <c r="D5" s="13">
        <v>1</v>
      </c>
      <c r="E5" s="14"/>
      <c r="F5" s="14"/>
      <c r="G5" s="14"/>
      <c r="H5" s="14"/>
      <c r="I5" s="14"/>
      <c r="J5" s="14"/>
      <c r="K5" s="14"/>
      <c r="L5" s="14"/>
      <c r="M5" s="12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2" t="s">
        <v>54</v>
      </c>
      <c r="B6" s="12" t="s">
        <v>52</v>
      </c>
      <c r="C6" s="12" t="s">
        <v>52</v>
      </c>
      <c r="D6" s="13">
        <v>1</v>
      </c>
      <c r="E6" s="14"/>
      <c r="F6" s="14"/>
      <c r="G6" s="14"/>
      <c r="H6" s="14"/>
      <c r="I6" s="14"/>
      <c r="J6" s="14"/>
      <c r="K6" s="14"/>
      <c r="L6" s="14"/>
      <c r="M6" s="12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2" t="s">
        <v>80</v>
      </c>
      <c r="B7" s="12" t="s">
        <v>52</v>
      </c>
      <c r="C7" s="12" t="s">
        <v>52</v>
      </c>
      <c r="D7" s="13">
        <v>1</v>
      </c>
      <c r="E7" s="14"/>
      <c r="F7" s="14"/>
      <c r="G7" s="14"/>
      <c r="H7" s="14"/>
      <c r="I7" s="14"/>
      <c r="J7" s="14"/>
      <c r="K7" s="14"/>
      <c r="L7" s="14"/>
      <c r="M7" s="12" t="s">
        <v>52</v>
      </c>
      <c r="N7" s="1" t="s">
        <v>81</v>
      </c>
      <c r="O7" s="1" t="s">
        <v>52</v>
      </c>
      <c r="P7" s="1" t="s">
        <v>53</v>
      </c>
      <c r="Q7" s="1" t="s">
        <v>52</v>
      </c>
      <c r="R7">
        <v>2</v>
      </c>
      <c r="S7" s="1" t="s">
        <v>52</v>
      </c>
      <c r="T7" s="8"/>
    </row>
    <row r="8" spans="1:20" ht="30" customHeight="1" x14ac:dyDescent="0.3">
      <c r="A8" s="12" t="s">
        <v>213</v>
      </c>
      <c r="B8" s="12" t="s">
        <v>52</v>
      </c>
      <c r="C8" s="12" t="s">
        <v>52</v>
      </c>
      <c r="D8" s="13">
        <v>1</v>
      </c>
      <c r="E8" s="14"/>
      <c r="F8" s="14"/>
      <c r="G8" s="14"/>
      <c r="H8" s="14"/>
      <c r="I8" s="14"/>
      <c r="J8" s="14"/>
      <c r="K8" s="14"/>
      <c r="L8" s="14"/>
      <c r="M8" s="12" t="s">
        <v>52</v>
      </c>
      <c r="N8" s="1" t="s">
        <v>214</v>
      </c>
      <c r="O8" s="1" t="s">
        <v>52</v>
      </c>
      <c r="P8" s="1" t="s">
        <v>53</v>
      </c>
      <c r="Q8" s="1" t="s">
        <v>52</v>
      </c>
      <c r="R8">
        <v>2</v>
      </c>
      <c r="S8" s="1" t="s">
        <v>52</v>
      </c>
      <c r="T8" s="8"/>
    </row>
    <row r="9" spans="1:20" ht="30" customHeight="1" x14ac:dyDescent="0.3">
      <c r="A9" s="12" t="s">
        <v>215</v>
      </c>
      <c r="B9" s="12" t="s">
        <v>52</v>
      </c>
      <c r="C9" s="12" t="s">
        <v>52</v>
      </c>
      <c r="D9" s="13">
        <v>1</v>
      </c>
      <c r="E9" s="14"/>
      <c r="F9" s="14"/>
      <c r="G9" s="14"/>
      <c r="H9" s="14"/>
      <c r="I9" s="14"/>
      <c r="J9" s="14"/>
      <c r="K9" s="14"/>
      <c r="L9" s="14"/>
      <c r="M9" s="12" t="s">
        <v>52</v>
      </c>
      <c r="N9" s="1" t="s">
        <v>216</v>
      </c>
      <c r="O9" s="1" t="s">
        <v>52</v>
      </c>
      <c r="P9" s="1" t="s">
        <v>214</v>
      </c>
      <c r="Q9" s="1" t="s">
        <v>52</v>
      </c>
      <c r="R9">
        <v>3</v>
      </c>
      <c r="S9" s="1" t="s">
        <v>52</v>
      </c>
      <c r="T9" s="8"/>
    </row>
    <row r="10" spans="1:20" ht="30" customHeight="1" x14ac:dyDescent="0.3">
      <c r="A10" s="12" t="s">
        <v>274</v>
      </c>
      <c r="B10" s="12" t="s">
        <v>52</v>
      </c>
      <c r="C10" s="12" t="s">
        <v>52</v>
      </c>
      <c r="D10" s="13">
        <v>1</v>
      </c>
      <c r="E10" s="14"/>
      <c r="F10" s="14"/>
      <c r="G10" s="14"/>
      <c r="H10" s="14"/>
      <c r="I10" s="14"/>
      <c r="J10" s="14"/>
      <c r="K10" s="14"/>
      <c r="L10" s="14"/>
      <c r="M10" s="12" t="s">
        <v>52</v>
      </c>
      <c r="N10" s="1" t="s">
        <v>275</v>
      </c>
      <c r="O10" s="1" t="s">
        <v>52</v>
      </c>
      <c r="P10" s="1" t="s">
        <v>214</v>
      </c>
      <c r="Q10" s="1" t="s">
        <v>52</v>
      </c>
      <c r="R10">
        <v>3</v>
      </c>
      <c r="S10" s="1" t="s">
        <v>52</v>
      </c>
      <c r="T10" s="8"/>
    </row>
    <row r="11" spans="1:20" ht="30" customHeight="1" x14ac:dyDescent="0.3">
      <c r="A11" s="12" t="s">
        <v>323</v>
      </c>
      <c r="B11" s="12" t="s">
        <v>52</v>
      </c>
      <c r="C11" s="12" t="s">
        <v>52</v>
      </c>
      <c r="D11" s="13">
        <v>1</v>
      </c>
      <c r="E11" s="14"/>
      <c r="F11" s="14"/>
      <c r="G11" s="14"/>
      <c r="H11" s="14"/>
      <c r="I11" s="14"/>
      <c r="J11" s="14"/>
      <c r="K11" s="14"/>
      <c r="L11" s="14"/>
      <c r="M11" s="12" t="s">
        <v>52</v>
      </c>
      <c r="N11" s="1" t="s">
        <v>324</v>
      </c>
      <c r="O11" s="1" t="s">
        <v>52</v>
      </c>
      <c r="P11" s="1" t="s">
        <v>53</v>
      </c>
      <c r="Q11" s="1" t="s">
        <v>52</v>
      </c>
      <c r="R11">
        <v>2</v>
      </c>
      <c r="S11" s="1" t="s">
        <v>52</v>
      </c>
      <c r="T11" s="8"/>
    </row>
    <row r="12" spans="1:20" ht="30" customHeight="1" x14ac:dyDescent="0.3">
      <c r="A12" s="12" t="s">
        <v>325</v>
      </c>
      <c r="B12" s="12" t="s">
        <v>52</v>
      </c>
      <c r="C12" s="12" t="s">
        <v>52</v>
      </c>
      <c r="D12" s="13">
        <v>1</v>
      </c>
      <c r="E12" s="14"/>
      <c r="F12" s="14"/>
      <c r="G12" s="14"/>
      <c r="H12" s="14"/>
      <c r="I12" s="14"/>
      <c r="J12" s="14"/>
      <c r="K12" s="14"/>
      <c r="L12" s="14"/>
      <c r="M12" s="12" t="s">
        <v>52</v>
      </c>
      <c r="N12" s="1" t="s">
        <v>326</v>
      </c>
      <c r="O12" s="1" t="s">
        <v>52</v>
      </c>
      <c r="P12" s="1" t="s">
        <v>324</v>
      </c>
      <c r="Q12" s="1" t="s">
        <v>52</v>
      </c>
      <c r="R12">
        <v>3</v>
      </c>
      <c r="S12" s="1" t="s">
        <v>52</v>
      </c>
      <c r="T12" s="8"/>
    </row>
    <row r="13" spans="1:20" ht="30" customHeight="1" x14ac:dyDescent="0.3">
      <c r="A13" s="12" t="s">
        <v>344</v>
      </c>
      <c r="B13" s="12" t="s">
        <v>52</v>
      </c>
      <c r="C13" s="12" t="s">
        <v>52</v>
      </c>
      <c r="D13" s="13">
        <v>1</v>
      </c>
      <c r="E13" s="14"/>
      <c r="F13" s="14"/>
      <c r="G13" s="14"/>
      <c r="H13" s="14"/>
      <c r="I13" s="14"/>
      <c r="J13" s="14"/>
      <c r="K13" s="14"/>
      <c r="L13" s="14"/>
      <c r="M13" s="12" t="s">
        <v>52</v>
      </c>
      <c r="N13" s="1" t="s">
        <v>345</v>
      </c>
      <c r="O13" s="1" t="s">
        <v>52</v>
      </c>
      <c r="P13" s="1" t="s">
        <v>324</v>
      </c>
      <c r="Q13" s="1" t="s">
        <v>52</v>
      </c>
      <c r="R13">
        <v>3</v>
      </c>
      <c r="S13" s="1" t="s">
        <v>52</v>
      </c>
      <c r="T13" s="8"/>
    </row>
    <row r="14" spans="1:20" ht="30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T14" s="8"/>
    </row>
    <row r="15" spans="1:20" ht="30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T15" s="8"/>
    </row>
    <row r="16" spans="1:20" ht="30" customHeight="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T16" s="8"/>
    </row>
    <row r="17" spans="1:20" ht="30" customHeight="1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T17" s="8"/>
    </row>
    <row r="18" spans="1:20" ht="30" customHeight="1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T18" s="8"/>
    </row>
    <row r="19" spans="1:20" ht="30" customHeight="1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T19" s="8"/>
    </row>
    <row r="20" spans="1:20" ht="30" customHeight="1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T20" s="8"/>
    </row>
    <row r="21" spans="1:20" ht="30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T21" s="8"/>
    </row>
    <row r="22" spans="1:20" ht="30" customHeight="1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T22" s="8"/>
    </row>
    <row r="23" spans="1:20" ht="30" customHeight="1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T23" s="8"/>
    </row>
    <row r="24" spans="1:20" ht="30" customHeight="1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T24" s="8"/>
    </row>
    <row r="25" spans="1:20" ht="30" customHeight="1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T25" s="8"/>
    </row>
    <row r="26" spans="1:20" ht="30" customHeight="1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T26" s="8"/>
    </row>
    <row r="27" spans="1:20" ht="30" customHeight="1" x14ac:dyDescent="0.3">
      <c r="A27" s="12" t="s">
        <v>78</v>
      </c>
      <c r="B27" s="13"/>
      <c r="C27" s="13"/>
      <c r="D27" s="13"/>
      <c r="E27" s="13"/>
      <c r="F27" s="14">
        <f>F5</f>
        <v>0</v>
      </c>
      <c r="G27" s="13"/>
      <c r="H27" s="14">
        <f>H5</f>
        <v>0</v>
      </c>
      <c r="I27" s="13"/>
      <c r="J27" s="14">
        <f>J5</f>
        <v>0</v>
      </c>
      <c r="K27" s="13"/>
      <c r="L27" s="14">
        <f>L5</f>
        <v>0</v>
      </c>
      <c r="M27" s="13"/>
      <c r="T27" s="8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9C5D-A126-4D2B-9D6F-B5562DB2B7C7}">
  <sheetPr>
    <pageSetUpPr fitToPage="1"/>
  </sheetPr>
  <dimension ref="A1:AV195"/>
  <sheetViews>
    <sheetView workbookViewId="0">
      <selection activeCell="E5" sqref="E5:L195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56" t="s">
        <v>2</v>
      </c>
      <c r="B2" s="56" t="s">
        <v>3</v>
      </c>
      <c r="C2" s="56" t="s">
        <v>4</v>
      </c>
      <c r="D2" s="56" t="s">
        <v>5</v>
      </c>
      <c r="E2" s="56" t="s">
        <v>6</v>
      </c>
      <c r="F2" s="56"/>
      <c r="G2" s="56" t="s">
        <v>9</v>
      </c>
      <c r="H2" s="56"/>
      <c r="I2" s="56" t="s">
        <v>10</v>
      </c>
      <c r="J2" s="56"/>
      <c r="K2" s="56" t="s">
        <v>11</v>
      </c>
      <c r="L2" s="56"/>
      <c r="M2" s="56" t="s">
        <v>12</v>
      </c>
      <c r="N2" s="52" t="s">
        <v>20</v>
      </c>
      <c r="O2" s="52" t="s">
        <v>14</v>
      </c>
      <c r="P2" s="52" t="s">
        <v>21</v>
      </c>
      <c r="Q2" s="52" t="s">
        <v>13</v>
      </c>
      <c r="R2" s="52" t="s">
        <v>22</v>
      </c>
      <c r="S2" s="52" t="s">
        <v>23</v>
      </c>
      <c r="T2" s="52" t="s">
        <v>24</v>
      </c>
      <c r="U2" s="52" t="s">
        <v>25</v>
      </c>
      <c r="V2" s="52" t="s">
        <v>26</v>
      </c>
      <c r="W2" s="52" t="s">
        <v>27</v>
      </c>
      <c r="X2" s="52" t="s">
        <v>28</v>
      </c>
      <c r="Y2" s="52" t="s">
        <v>29</v>
      </c>
      <c r="Z2" s="52" t="s">
        <v>30</v>
      </c>
      <c r="AA2" s="52" t="s">
        <v>31</v>
      </c>
      <c r="AB2" s="52" t="s">
        <v>32</v>
      </c>
      <c r="AC2" s="52" t="s">
        <v>33</v>
      </c>
      <c r="AD2" s="52" t="s">
        <v>34</v>
      </c>
      <c r="AE2" s="52" t="s">
        <v>35</v>
      </c>
      <c r="AF2" s="52" t="s">
        <v>36</v>
      </c>
      <c r="AG2" s="52" t="s">
        <v>37</v>
      </c>
      <c r="AH2" s="52" t="s">
        <v>38</v>
      </c>
      <c r="AI2" s="52" t="s">
        <v>39</v>
      </c>
      <c r="AJ2" s="52" t="s">
        <v>40</v>
      </c>
      <c r="AK2" s="52" t="s">
        <v>41</v>
      </c>
      <c r="AL2" s="52" t="s">
        <v>42</v>
      </c>
      <c r="AM2" s="52" t="s">
        <v>43</v>
      </c>
      <c r="AN2" s="52" t="s">
        <v>44</v>
      </c>
      <c r="AO2" s="52" t="s">
        <v>45</v>
      </c>
      <c r="AP2" s="52" t="s">
        <v>46</v>
      </c>
      <c r="AQ2" s="52" t="s">
        <v>47</v>
      </c>
      <c r="AR2" s="52" t="s">
        <v>48</v>
      </c>
      <c r="AS2" s="52" t="s">
        <v>16</v>
      </c>
      <c r="AT2" s="52" t="s">
        <v>17</v>
      </c>
      <c r="AU2" s="52" t="s">
        <v>49</v>
      </c>
      <c r="AV2" s="52" t="s">
        <v>50</v>
      </c>
    </row>
    <row r="3" spans="1:48" ht="30" customHeight="1" x14ac:dyDescent="0.3">
      <c r="A3" s="56"/>
      <c r="B3" s="56"/>
      <c r="C3" s="56"/>
      <c r="D3" s="56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56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</row>
    <row r="4" spans="1:48" ht="30" customHeight="1" x14ac:dyDescent="0.3">
      <c r="A4" s="15" t="s">
        <v>54</v>
      </c>
      <c r="B4" s="15" t="s">
        <v>52</v>
      </c>
      <c r="C4" s="13"/>
      <c r="D4" s="13"/>
      <c r="E4" s="14"/>
      <c r="F4" s="14"/>
      <c r="G4" s="14"/>
      <c r="H4" s="14"/>
      <c r="I4" s="14"/>
      <c r="J4" s="14"/>
      <c r="K4" s="14"/>
      <c r="L4" s="14"/>
      <c r="M4" s="13"/>
      <c r="Q4" s="1" t="s">
        <v>55</v>
      </c>
    </row>
    <row r="5" spans="1:48" ht="30" customHeight="1" x14ac:dyDescent="0.3">
      <c r="A5" s="15" t="s">
        <v>56</v>
      </c>
      <c r="B5" s="15" t="s">
        <v>57</v>
      </c>
      <c r="C5" s="15" t="s">
        <v>58</v>
      </c>
      <c r="D5" s="13">
        <v>8</v>
      </c>
      <c r="E5" s="14"/>
      <c r="F5" s="14"/>
      <c r="G5" s="14"/>
      <c r="H5" s="14"/>
      <c r="I5" s="14"/>
      <c r="J5" s="14"/>
      <c r="K5" s="14"/>
      <c r="L5" s="14"/>
      <c r="M5" s="15" t="s">
        <v>52</v>
      </c>
      <c r="N5" s="1" t="s">
        <v>59</v>
      </c>
      <c r="O5" s="1" t="s">
        <v>52</v>
      </c>
      <c r="P5" s="1" t="s">
        <v>52</v>
      </c>
      <c r="Q5" s="1" t="s">
        <v>55</v>
      </c>
      <c r="R5" s="1" t="s">
        <v>60</v>
      </c>
      <c r="S5" s="1" t="s">
        <v>61</v>
      </c>
      <c r="T5" s="1" t="s">
        <v>61</v>
      </c>
      <c r="AR5" s="1" t="s">
        <v>52</v>
      </c>
      <c r="AS5" s="1" t="s">
        <v>52</v>
      </c>
      <c r="AU5" s="1" t="s">
        <v>62</v>
      </c>
      <c r="AV5">
        <v>3</v>
      </c>
    </row>
    <row r="6" spans="1:48" ht="30" customHeight="1" x14ac:dyDescent="0.3">
      <c r="A6" s="15" t="s">
        <v>56</v>
      </c>
      <c r="B6" s="15" t="s">
        <v>63</v>
      </c>
      <c r="C6" s="15" t="s">
        <v>58</v>
      </c>
      <c r="D6" s="13">
        <v>14</v>
      </c>
      <c r="E6" s="14"/>
      <c r="F6" s="14"/>
      <c r="G6" s="14"/>
      <c r="H6" s="14"/>
      <c r="I6" s="14"/>
      <c r="J6" s="14"/>
      <c r="K6" s="14"/>
      <c r="L6" s="14"/>
      <c r="M6" s="15" t="s">
        <v>52</v>
      </c>
      <c r="N6" s="1" t="s">
        <v>64</v>
      </c>
      <c r="O6" s="1" t="s">
        <v>52</v>
      </c>
      <c r="P6" s="1" t="s">
        <v>52</v>
      </c>
      <c r="Q6" s="1" t="s">
        <v>55</v>
      </c>
      <c r="R6" s="1" t="s">
        <v>60</v>
      </c>
      <c r="S6" s="1" t="s">
        <v>61</v>
      </c>
      <c r="T6" s="1" t="s">
        <v>61</v>
      </c>
      <c r="AR6" s="1" t="s">
        <v>52</v>
      </c>
      <c r="AS6" s="1" t="s">
        <v>52</v>
      </c>
      <c r="AU6" s="1" t="s">
        <v>65</v>
      </c>
      <c r="AV6">
        <v>4</v>
      </c>
    </row>
    <row r="7" spans="1:48" ht="30" customHeight="1" x14ac:dyDescent="0.3">
      <c r="A7" s="15" t="s">
        <v>56</v>
      </c>
      <c r="B7" s="15" t="s">
        <v>66</v>
      </c>
      <c r="C7" s="15" t="s">
        <v>58</v>
      </c>
      <c r="D7" s="13">
        <v>29</v>
      </c>
      <c r="E7" s="14"/>
      <c r="F7" s="14"/>
      <c r="G7" s="14"/>
      <c r="H7" s="14"/>
      <c r="I7" s="14"/>
      <c r="J7" s="14"/>
      <c r="K7" s="14"/>
      <c r="L7" s="14"/>
      <c r="M7" s="15" t="s">
        <v>52</v>
      </c>
      <c r="N7" s="1" t="s">
        <v>67</v>
      </c>
      <c r="O7" s="1" t="s">
        <v>52</v>
      </c>
      <c r="P7" s="1" t="s">
        <v>52</v>
      </c>
      <c r="Q7" s="1" t="s">
        <v>55</v>
      </c>
      <c r="R7" s="1" t="s">
        <v>60</v>
      </c>
      <c r="S7" s="1" t="s">
        <v>61</v>
      </c>
      <c r="T7" s="1" t="s">
        <v>61</v>
      </c>
      <c r="AR7" s="1" t="s">
        <v>52</v>
      </c>
      <c r="AS7" s="1" t="s">
        <v>52</v>
      </c>
      <c r="AU7" s="1" t="s">
        <v>68</v>
      </c>
      <c r="AV7">
        <v>5</v>
      </c>
    </row>
    <row r="8" spans="1:48" ht="30" customHeight="1" x14ac:dyDescent="0.3">
      <c r="A8" s="15" t="s">
        <v>56</v>
      </c>
      <c r="B8" s="15" t="s">
        <v>69</v>
      </c>
      <c r="C8" s="15" t="s">
        <v>58</v>
      </c>
      <c r="D8" s="13">
        <v>4</v>
      </c>
      <c r="E8" s="14"/>
      <c r="F8" s="14"/>
      <c r="G8" s="14"/>
      <c r="H8" s="14"/>
      <c r="I8" s="14"/>
      <c r="J8" s="14"/>
      <c r="K8" s="14"/>
      <c r="L8" s="14"/>
      <c r="M8" s="15" t="s">
        <v>52</v>
      </c>
      <c r="N8" s="1" t="s">
        <v>70</v>
      </c>
      <c r="O8" s="1" t="s">
        <v>52</v>
      </c>
      <c r="P8" s="1" t="s">
        <v>52</v>
      </c>
      <c r="Q8" s="1" t="s">
        <v>55</v>
      </c>
      <c r="R8" s="1" t="s">
        <v>60</v>
      </c>
      <c r="S8" s="1" t="s">
        <v>61</v>
      </c>
      <c r="T8" s="1" t="s">
        <v>61</v>
      </c>
      <c r="AR8" s="1" t="s">
        <v>52</v>
      </c>
      <c r="AS8" s="1" t="s">
        <v>52</v>
      </c>
      <c r="AU8" s="1" t="s">
        <v>71</v>
      </c>
      <c r="AV8">
        <v>6</v>
      </c>
    </row>
    <row r="9" spans="1:48" ht="30" customHeight="1" x14ac:dyDescent="0.3">
      <c r="A9" s="15" t="s">
        <v>72</v>
      </c>
      <c r="B9" s="15" t="s">
        <v>52</v>
      </c>
      <c r="C9" s="15" t="s">
        <v>58</v>
      </c>
      <c r="D9" s="13">
        <v>10</v>
      </c>
      <c r="E9" s="14"/>
      <c r="F9" s="14"/>
      <c r="G9" s="14"/>
      <c r="H9" s="14"/>
      <c r="I9" s="14"/>
      <c r="J9" s="14"/>
      <c r="K9" s="14"/>
      <c r="L9" s="14"/>
      <c r="M9" s="15" t="s">
        <v>52</v>
      </c>
      <c r="N9" s="1" t="s">
        <v>73</v>
      </c>
      <c r="O9" s="1" t="s">
        <v>52</v>
      </c>
      <c r="P9" s="1" t="s">
        <v>52</v>
      </c>
      <c r="Q9" s="1" t="s">
        <v>55</v>
      </c>
      <c r="R9" s="1" t="s">
        <v>60</v>
      </c>
      <c r="S9" s="1" t="s">
        <v>61</v>
      </c>
      <c r="T9" s="1" t="s">
        <v>61</v>
      </c>
      <c r="AR9" s="1" t="s">
        <v>52</v>
      </c>
      <c r="AS9" s="1" t="s">
        <v>52</v>
      </c>
      <c r="AU9" s="1" t="s">
        <v>74</v>
      </c>
      <c r="AV9">
        <v>7</v>
      </c>
    </row>
    <row r="10" spans="1:48" ht="30" customHeight="1" x14ac:dyDescent="0.3">
      <c r="A10" s="15" t="s">
        <v>75</v>
      </c>
      <c r="B10" s="15" t="s">
        <v>52</v>
      </c>
      <c r="C10" s="15" t="s">
        <v>58</v>
      </c>
      <c r="D10" s="13">
        <v>10</v>
      </c>
      <c r="E10" s="14"/>
      <c r="F10" s="14"/>
      <c r="G10" s="14"/>
      <c r="H10" s="14"/>
      <c r="I10" s="14"/>
      <c r="J10" s="14"/>
      <c r="K10" s="14"/>
      <c r="L10" s="14"/>
      <c r="M10" s="15" t="s">
        <v>52</v>
      </c>
      <c r="N10" s="1" t="s">
        <v>76</v>
      </c>
      <c r="O10" s="1" t="s">
        <v>52</v>
      </c>
      <c r="P10" s="1" t="s">
        <v>52</v>
      </c>
      <c r="Q10" s="1" t="s">
        <v>55</v>
      </c>
      <c r="R10" s="1" t="s">
        <v>60</v>
      </c>
      <c r="S10" s="1" t="s">
        <v>61</v>
      </c>
      <c r="T10" s="1" t="s">
        <v>61</v>
      </c>
      <c r="AR10" s="1" t="s">
        <v>52</v>
      </c>
      <c r="AS10" s="1" t="s">
        <v>52</v>
      </c>
      <c r="AU10" s="1" t="s">
        <v>77</v>
      </c>
      <c r="AV10">
        <v>8</v>
      </c>
    </row>
    <row r="11" spans="1:48" ht="30" customHeight="1" x14ac:dyDescent="0.3">
      <c r="A11" s="13"/>
      <c r="B11" s="13"/>
      <c r="C11" s="13"/>
      <c r="D11" s="13"/>
      <c r="E11" s="14"/>
      <c r="F11" s="14"/>
      <c r="G11" s="14"/>
      <c r="H11" s="14"/>
      <c r="I11" s="14"/>
      <c r="J11" s="14"/>
      <c r="K11" s="14"/>
      <c r="L11" s="14"/>
      <c r="M11" s="13"/>
      <c r="Q11" s="1" t="s">
        <v>55</v>
      </c>
    </row>
    <row r="12" spans="1:48" ht="30" customHeight="1" x14ac:dyDescent="0.3">
      <c r="A12" s="13"/>
      <c r="B12" s="13"/>
      <c r="C12" s="13"/>
      <c r="D12" s="13"/>
      <c r="E12" s="14"/>
      <c r="F12" s="14"/>
      <c r="G12" s="14"/>
      <c r="H12" s="14"/>
      <c r="I12" s="14"/>
      <c r="J12" s="14"/>
      <c r="K12" s="14"/>
      <c r="L12" s="14"/>
      <c r="M12" s="13"/>
      <c r="Q12" s="1" t="s">
        <v>55</v>
      </c>
    </row>
    <row r="13" spans="1:48" ht="30" customHeight="1" x14ac:dyDescent="0.3">
      <c r="A13" s="13"/>
      <c r="B13" s="13"/>
      <c r="C13" s="13"/>
      <c r="D13" s="13"/>
      <c r="E13" s="14"/>
      <c r="F13" s="14"/>
      <c r="G13" s="14"/>
      <c r="H13" s="14"/>
      <c r="I13" s="14"/>
      <c r="J13" s="14"/>
      <c r="K13" s="14"/>
      <c r="L13" s="14"/>
      <c r="M13" s="13"/>
      <c r="Q13" s="1" t="s">
        <v>55</v>
      </c>
    </row>
    <row r="14" spans="1:48" ht="30" customHeight="1" x14ac:dyDescent="0.3">
      <c r="A14" s="13"/>
      <c r="B14" s="13"/>
      <c r="C14" s="13"/>
      <c r="D14" s="13"/>
      <c r="E14" s="14"/>
      <c r="F14" s="14"/>
      <c r="G14" s="14"/>
      <c r="H14" s="14"/>
      <c r="I14" s="14"/>
      <c r="J14" s="14"/>
      <c r="K14" s="14"/>
      <c r="L14" s="14"/>
      <c r="M14" s="13"/>
      <c r="Q14" s="1" t="s">
        <v>55</v>
      </c>
    </row>
    <row r="15" spans="1:48" ht="30" customHeight="1" x14ac:dyDescent="0.3">
      <c r="A15" s="13"/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14"/>
      <c r="M15" s="13"/>
      <c r="Q15" s="1" t="s">
        <v>55</v>
      </c>
    </row>
    <row r="16" spans="1:48" ht="30" customHeight="1" x14ac:dyDescent="0.3">
      <c r="A16" s="13"/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14"/>
      <c r="M16" s="13"/>
      <c r="Q16" s="1" t="s">
        <v>55</v>
      </c>
    </row>
    <row r="17" spans="1:48" ht="30" customHeight="1" x14ac:dyDescent="0.3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3"/>
      <c r="Q17" s="1" t="s">
        <v>55</v>
      </c>
    </row>
    <row r="18" spans="1:48" ht="30" customHeight="1" x14ac:dyDescent="0.3">
      <c r="A18" s="13"/>
      <c r="B18" s="13"/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3"/>
      <c r="Q18" s="1" t="s">
        <v>55</v>
      </c>
    </row>
    <row r="19" spans="1:48" ht="30" customHeight="1" x14ac:dyDescent="0.3">
      <c r="A19" s="13"/>
      <c r="B19" s="13"/>
      <c r="C19" s="13"/>
      <c r="D19" s="13"/>
      <c r="E19" s="14"/>
      <c r="F19" s="14"/>
      <c r="G19" s="14"/>
      <c r="H19" s="14"/>
      <c r="I19" s="14"/>
      <c r="J19" s="14"/>
      <c r="K19" s="14"/>
      <c r="L19" s="14"/>
      <c r="M19" s="13"/>
      <c r="Q19" s="1" t="s">
        <v>55</v>
      </c>
    </row>
    <row r="20" spans="1:48" ht="30" customHeight="1" x14ac:dyDescent="0.3">
      <c r="A20" s="13"/>
      <c r="B20" s="13"/>
      <c r="C20" s="13"/>
      <c r="D20" s="13"/>
      <c r="E20" s="14"/>
      <c r="F20" s="14"/>
      <c r="G20" s="14"/>
      <c r="H20" s="14"/>
      <c r="I20" s="14"/>
      <c r="J20" s="14"/>
      <c r="K20" s="14"/>
      <c r="L20" s="14"/>
      <c r="M20" s="13"/>
      <c r="Q20" s="1" t="s">
        <v>55</v>
      </c>
    </row>
    <row r="21" spans="1:48" ht="30" customHeight="1" x14ac:dyDescent="0.3">
      <c r="A21" s="13"/>
      <c r="B21" s="13"/>
      <c r="C21" s="13"/>
      <c r="D21" s="13"/>
      <c r="E21" s="14"/>
      <c r="F21" s="14"/>
      <c r="G21" s="14"/>
      <c r="H21" s="14"/>
      <c r="I21" s="14"/>
      <c r="J21" s="14"/>
      <c r="K21" s="14"/>
      <c r="L21" s="14"/>
      <c r="M21" s="13"/>
      <c r="Q21" s="1" t="s">
        <v>55</v>
      </c>
    </row>
    <row r="22" spans="1:48" ht="30" customHeight="1" x14ac:dyDescent="0.3">
      <c r="A22" s="13"/>
      <c r="B22" s="13"/>
      <c r="C22" s="13"/>
      <c r="D22" s="13"/>
      <c r="E22" s="14"/>
      <c r="F22" s="14"/>
      <c r="G22" s="14"/>
      <c r="H22" s="14"/>
      <c r="I22" s="14"/>
      <c r="J22" s="14"/>
      <c r="K22" s="14"/>
      <c r="L22" s="14"/>
      <c r="M22" s="13"/>
      <c r="Q22" s="1" t="s">
        <v>55</v>
      </c>
    </row>
    <row r="23" spans="1:48" ht="30" customHeight="1" x14ac:dyDescent="0.3">
      <c r="A23" s="13"/>
      <c r="B23" s="13"/>
      <c r="C23" s="13"/>
      <c r="D23" s="13"/>
      <c r="E23" s="14"/>
      <c r="F23" s="14"/>
      <c r="G23" s="14"/>
      <c r="H23" s="14"/>
      <c r="I23" s="14"/>
      <c r="J23" s="14"/>
      <c r="K23" s="14"/>
      <c r="L23" s="14"/>
      <c r="M23" s="13"/>
      <c r="Q23" s="1" t="s">
        <v>55</v>
      </c>
    </row>
    <row r="24" spans="1:48" ht="30" customHeight="1" x14ac:dyDescent="0.3">
      <c r="A24" s="13"/>
      <c r="B24" s="13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3"/>
      <c r="Q24" s="1" t="s">
        <v>55</v>
      </c>
    </row>
    <row r="25" spans="1:48" ht="30" customHeight="1" x14ac:dyDescent="0.3">
      <c r="A25" s="13"/>
      <c r="B25" s="13"/>
      <c r="C25" s="13"/>
      <c r="D25" s="13"/>
      <c r="E25" s="14"/>
      <c r="F25" s="14"/>
      <c r="G25" s="14"/>
      <c r="H25" s="14"/>
      <c r="I25" s="14"/>
      <c r="J25" s="14"/>
      <c r="K25" s="14"/>
      <c r="L25" s="14"/>
      <c r="M25" s="13"/>
      <c r="Q25" s="1" t="s">
        <v>55</v>
      </c>
    </row>
    <row r="26" spans="1:48" ht="30" customHeight="1" x14ac:dyDescent="0.3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3"/>
      <c r="Q26" s="1" t="s">
        <v>55</v>
      </c>
    </row>
    <row r="27" spans="1:48" ht="30" customHeight="1" x14ac:dyDescent="0.3">
      <c r="A27" s="15" t="s">
        <v>78</v>
      </c>
      <c r="B27" s="13"/>
      <c r="C27" s="13"/>
      <c r="D27" s="13"/>
      <c r="E27" s="14"/>
      <c r="F27" s="14"/>
      <c r="G27" s="14"/>
      <c r="H27" s="14"/>
      <c r="I27" s="14"/>
      <c r="J27" s="14"/>
      <c r="K27" s="14"/>
      <c r="L27" s="14"/>
      <c r="M27" s="13"/>
      <c r="N27" t="s">
        <v>79</v>
      </c>
    </row>
    <row r="28" spans="1:48" ht="30" customHeight="1" x14ac:dyDescent="0.3">
      <c r="A28" s="15" t="s">
        <v>80</v>
      </c>
      <c r="B28" s="15" t="s">
        <v>52</v>
      </c>
      <c r="C28" s="13"/>
      <c r="D28" s="13"/>
      <c r="E28" s="14"/>
      <c r="F28" s="14"/>
      <c r="G28" s="14"/>
      <c r="H28" s="14"/>
      <c r="I28" s="14"/>
      <c r="J28" s="14"/>
      <c r="K28" s="14"/>
      <c r="L28" s="14"/>
      <c r="M28" s="13"/>
      <c r="Q28" s="1" t="s">
        <v>81</v>
      </c>
    </row>
    <row r="29" spans="1:48" ht="30" customHeight="1" x14ac:dyDescent="0.3">
      <c r="A29" s="15" t="s">
        <v>82</v>
      </c>
      <c r="B29" s="15" t="s">
        <v>83</v>
      </c>
      <c r="C29" s="15" t="s">
        <v>84</v>
      </c>
      <c r="D29" s="13">
        <v>26</v>
      </c>
      <c r="E29" s="14"/>
      <c r="F29" s="14"/>
      <c r="G29" s="14"/>
      <c r="H29" s="14"/>
      <c r="I29" s="14"/>
      <c r="J29" s="14"/>
      <c r="K29" s="14"/>
      <c r="L29" s="14"/>
      <c r="M29" s="15" t="s">
        <v>52</v>
      </c>
      <c r="N29" s="1" t="s">
        <v>85</v>
      </c>
      <c r="O29" s="1" t="s">
        <v>52</v>
      </c>
      <c r="P29" s="1" t="s">
        <v>52</v>
      </c>
      <c r="Q29" s="1" t="s">
        <v>81</v>
      </c>
      <c r="R29" s="1" t="s">
        <v>61</v>
      </c>
      <c r="S29" s="1" t="s">
        <v>61</v>
      </c>
      <c r="T29" s="1" t="s">
        <v>60</v>
      </c>
      <c r="X29">
        <v>1</v>
      </c>
      <c r="Y29">
        <v>2</v>
      </c>
      <c r="AR29" s="1" t="s">
        <v>52</v>
      </c>
      <c r="AS29" s="1" t="s">
        <v>52</v>
      </c>
      <c r="AU29" s="1" t="s">
        <v>86</v>
      </c>
      <c r="AV29">
        <v>157</v>
      </c>
    </row>
    <row r="30" spans="1:48" ht="30" customHeight="1" x14ac:dyDescent="0.3">
      <c r="A30" s="15" t="s">
        <v>82</v>
      </c>
      <c r="B30" s="15" t="s">
        <v>87</v>
      </c>
      <c r="C30" s="15" t="s">
        <v>84</v>
      </c>
      <c r="D30" s="13">
        <v>75</v>
      </c>
      <c r="E30" s="14"/>
      <c r="F30" s="14"/>
      <c r="G30" s="14"/>
      <c r="H30" s="14"/>
      <c r="I30" s="14"/>
      <c r="J30" s="14"/>
      <c r="K30" s="14"/>
      <c r="L30" s="14"/>
      <c r="M30" s="15" t="s">
        <v>52</v>
      </c>
      <c r="N30" s="1" t="s">
        <v>88</v>
      </c>
      <c r="O30" s="1" t="s">
        <v>52</v>
      </c>
      <c r="P30" s="1" t="s">
        <v>52</v>
      </c>
      <c r="Q30" s="1" t="s">
        <v>81</v>
      </c>
      <c r="R30" s="1" t="s">
        <v>61</v>
      </c>
      <c r="S30" s="1" t="s">
        <v>61</v>
      </c>
      <c r="T30" s="1" t="s">
        <v>60</v>
      </c>
      <c r="X30">
        <v>1</v>
      </c>
      <c r="Y30">
        <v>2</v>
      </c>
      <c r="AR30" s="1" t="s">
        <v>52</v>
      </c>
      <c r="AS30" s="1" t="s">
        <v>52</v>
      </c>
      <c r="AU30" s="1" t="s">
        <v>89</v>
      </c>
      <c r="AV30">
        <v>10</v>
      </c>
    </row>
    <row r="31" spans="1:48" ht="30" customHeight="1" x14ac:dyDescent="0.3">
      <c r="A31" s="15" t="s">
        <v>90</v>
      </c>
      <c r="B31" s="15" t="s">
        <v>91</v>
      </c>
      <c r="C31" s="15" t="s">
        <v>84</v>
      </c>
      <c r="D31" s="13">
        <v>3</v>
      </c>
      <c r="E31" s="14"/>
      <c r="F31" s="14"/>
      <c r="G31" s="14"/>
      <c r="H31" s="14"/>
      <c r="I31" s="14"/>
      <c r="J31" s="14"/>
      <c r="K31" s="14"/>
      <c r="L31" s="14"/>
      <c r="M31" s="15" t="s">
        <v>52</v>
      </c>
      <c r="N31" s="1" t="s">
        <v>92</v>
      </c>
      <c r="O31" s="1" t="s">
        <v>52</v>
      </c>
      <c r="P31" s="1" t="s">
        <v>52</v>
      </c>
      <c r="Q31" s="1" t="s">
        <v>81</v>
      </c>
      <c r="R31" s="1" t="s">
        <v>61</v>
      </c>
      <c r="S31" s="1" t="s">
        <v>61</v>
      </c>
      <c r="T31" s="1" t="s">
        <v>60</v>
      </c>
      <c r="X31">
        <v>1</v>
      </c>
      <c r="Y31">
        <v>2</v>
      </c>
      <c r="AR31" s="1" t="s">
        <v>52</v>
      </c>
      <c r="AS31" s="1" t="s">
        <v>52</v>
      </c>
      <c r="AU31" s="1" t="s">
        <v>93</v>
      </c>
      <c r="AV31">
        <v>11</v>
      </c>
    </row>
    <row r="32" spans="1:48" ht="30" customHeight="1" x14ac:dyDescent="0.3">
      <c r="A32" s="15" t="s">
        <v>94</v>
      </c>
      <c r="B32" s="15" t="s">
        <v>95</v>
      </c>
      <c r="C32" s="15" t="s">
        <v>96</v>
      </c>
      <c r="D32" s="13">
        <v>1</v>
      </c>
      <c r="E32" s="14"/>
      <c r="F32" s="14"/>
      <c r="G32" s="14"/>
      <c r="H32" s="14"/>
      <c r="I32" s="14"/>
      <c r="J32" s="14"/>
      <c r="K32" s="14"/>
      <c r="L32" s="14"/>
      <c r="M32" s="15" t="s">
        <v>52</v>
      </c>
      <c r="N32" s="1" t="s">
        <v>97</v>
      </c>
      <c r="O32" s="1" t="s">
        <v>52</v>
      </c>
      <c r="P32" s="1" t="s">
        <v>52</v>
      </c>
      <c r="Q32" s="1" t="s">
        <v>81</v>
      </c>
      <c r="R32" s="1" t="s">
        <v>61</v>
      </c>
      <c r="S32" s="1" t="s">
        <v>61</v>
      </c>
      <c r="T32" s="1" t="s">
        <v>61</v>
      </c>
      <c r="U32">
        <v>0</v>
      </c>
      <c r="V32">
        <v>0</v>
      </c>
      <c r="W32">
        <v>0.15</v>
      </c>
      <c r="AR32" s="1" t="s">
        <v>52</v>
      </c>
      <c r="AS32" s="1" t="s">
        <v>52</v>
      </c>
      <c r="AU32" s="1" t="s">
        <v>98</v>
      </c>
      <c r="AV32">
        <v>208</v>
      </c>
    </row>
    <row r="33" spans="1:48" ht="30" customHeight="1" x14ac:dyDescent="0.3">
      <c r="A33" s="15" t="s">
        <v>99</v>
      </c>
      <c r="B33" s="15" t="s">
        <v>100</v>
      </c>
      <c r="C33" s="15" t="s">
        <v>84</v>
      </c>
      <c r="D33" s="13">
        <v>25</v>
      </c>
      <c r="E33" s="14"/>
      <c r="F33" s="14"/>
      <c r="G33" s="14"/>
      <c r="H33" s="14"/>
      <c r="I33" s="14"/>
      <c r="J33" s="14"/>
      <c r="K33" s="14"/>
      <c r="L33" s="14"/>
      <c r="M33" s="15" t="s">
        <v>52</v>
      </c>
      <c r="N33" s="1" t="s">
        <v>101</v>
      </c>
      <c r="O33" s="1" t="s">
        <v>52</v>
      </c>
      <c r="P33" s="1" t="s">
        <v>52</v>
      </c>
      <c r="Q33" s="1" t="s">
        <v>81</v>
      </c>
      <c r="R33" s="1" t="s">
        <v>61</v>
      </c>
      <c r="S33" s="1" t="s">
        <v>61</v>
      </c>
      <c r="T33" s="1" t="s">
        <v>60</v>
      </c>
      <c r="Y33">
        <v>2</v>
      </c>
      <c r="AR33" s="1" t="s">
        <v>52</v>
      </c>
      <c r="AS33" s="1" t="s">
        <v>52</v>
      </c>
      <c r="AU33" s="1" t="s">
        <v>102</v>
      </c>
      <c r="AV33">
        <v>158</v>
      </c>
    </row>
    <row r="34" spans="1:48" ht="30" customHeight="1" x14ac:dyDescent="0.3">
      <c r="A34" s="15" t="s">
        <v>99</v>
      </c>
      <c r="B34" s="15" t="s">
        <v>103</v>
      </c>
      <c r="C34" s="15" t="s">
        <v>84</v>
      </c>
      <c r="D34" s="13">
        <v>71</v>
      </c>
      <c r="E34" s="14"/>
      <c r="F34" s="14"/>
      <c r="G34" s="14"/>
      <c r="H34" s="14"/>
      <c r="I34" s="14"/>
      <c r="J34" s="14"/>
      <c r="K34" s="14"/>
      <c r="L34" s="14"/>
      <c r="M34" s="15" t="s">
        <v>52</v>
      </c>
      <c r="N34" s="1" t="s">
        <v>104</v>
      </c>
      <c r="O34" s="1" t="s">
        <v>52</v>
      </c>
      <c r="P34" s="1" t="s">
        <v>52</v>
      </c>
      <c r="Q34" s="1" t="s">
        <v>81</v>
      </c>
      <c r="R34" s="1" t="s">
        <v>61</v>
      </c>
      <c r="S34" s="1" t="s">
        <v>61</v>
      </c>
      <c r="T34" s="1" t="s">
        <v>60</v>
      </c>
      <c r="Y34">
        <v>2</v>
      </c>
      <c r="AR34" s="1" t="s">
        <v>52</v>
      </c>
      <c r="AS34" s="1" t="s">
        <v>52</v>
      </c>
      <c r="AU34" s="1" t="s">
        <v>105</v>
      </c>
      <c r="AV34">
        <v>12</v>
      </c>
    </row>
    <row r="35" spans="1:48" ht="30" customHeight="1" x14ac:dyDescent="0.3">
      <c r="A35" s="15" t="s">
        <v>99</v>
      </c>
      <c r="B35" s="15" t="s">
        <v>106</v>
      </c>
      <c r="C35" s="15" t="s">
        <v>84</v>
      </c>
      <c r="D35" s="13">
        <v>277</v>
      </c>
      <c r="E35" s="14"/>
      <c r="F35" s="14"/>
      <c r="G35" s="14"/>
      <c r="H35" s="14"/>
      <c r="I35" s="14"/>
      <c r="J35" s="14"/>
      <c r="K35" s="14"/>
      <c r="L35" s="14"/>
      <c r="M35" s="15" t="s">
        <v>52</v>
      </c>
      <c r="N35" s="1" t="s">
        <v>107</v>
      </c>
      <c r="O35" s="1" t="s">
        <v>52</v>
      </c>
      <c r="P35" s="1" t="s">
        <v>52</v>
      </c>
      <c r="Q35" s="1" t="s">
        <v>81</v>
      </c>
      <c r="R35" s="1" t="s">
        <v>61</v>
      </c>
      <c r="S35" s="1" t="s">
        <v>61</v>
      </c>
      <c r="T35" s="1" t="s">
        <v>60</v>
      </c>
      <c r="Y35">
        <v>2</v>
      </c>
      <c r="AR35" s="1" t="s">
        <v>52</v>
      </c>
      <c r="AS35" s="1" t="s">
        <v>52</v>
      </c>
      <c r="AU35" s="1" t="s">
        <v>108</v>
      </c>
      <c r="AV35">
        <v>13</v>
      </c>
    </row>
    <row r="36" spans="1:48" ht="30" customHeight="1" x14ac:dyDescent="0.3">
      <c r="A36" s="15" t="s">
        <v>109</v>
      </c>
      <c r="B36" s="15" t="s">
        <v>110</v>
      </c>
      <c r="C36" s="15" t="s">
        <v>84</v>
      </c>
      <c r="D36" s="13">
        <v>26</v>
      </c>
      <c r="E36" s="14"/>
      <c r="F36" s="14"/>
      <c r="G36" s="14"/>
      <c r="H36" s="14"/>
      <c r="I36" s="14"/>
      <c r="J36" s="14"/>
      <c r="K36" s="14"/>
      <c r="L36" s="14"/>
      <c r="M36" s="15" t="s">
        <v>52</v>
      </c>
      <c r="N36" s="1" t="s">
        <v>111</v>
      </c>
      <c r="O36" s="1" t="s">
        <v>52</v>
      </c>
      <c r="P36" s="1" t="s">
        <v>52</v>
      </c>
      <c r="Q36" s="1" t="s">
        <v>81</v>
      </c>
      <c r="R36" s="1" t="s">
        <v>61</v>
      </c>
      <c r="S36" s="1" t="s">
        <v>61</v>
      </c>
      <c r="T36" s="1" t="s">
        <v>60</v>
      </c>
      <c r="Y36">
        <v>2</v>
      </c>
      <c r="AR36" s="1" t="s">
        <v>52</v>
      </c>
      <c r="AS36" s="1" t="s">
        <v>52</v>
      </c>
      <c r="AU36" s="1" t="s">
        <v>112</v>
      </c>
      <c r="AV36">
        <v>159</v>
      </c>
    </row>
    <row r="37" spans="1:48" ht="30" customHeight="1" x14ac:dyDescent="0.3">
      <c r="A37" s="15" t="s">
        <v>109</v>
      </c>
      <c r="B37" s="15" t="s">
        <v>113</v>
      </c>
      <c r="C37" s="15" t="s">
        <v>84</v>
      </c>
      <c r="D37" s="13">
        <v>75</v>
      </c>
      <c r="E37" s="14"/>
      <c r="F37" s="14"/>
      <c r="G37" s="14"/>
      <c r="H37" s="14"/>
      <c r="I37" s="14"/>
      <c r="J37" s="14"/>
      <c r="K37" s="14"/>
      <c r="L37" s="14"/>
      <c r="M37" s="15" t="s">
        <v>52</v>
      </c>
      <c r="N37" s="1" t="s">
        <v>114</v>
      </c>
      <c r="O37" s="1" t="s">
        <v>52</v>
      </c>
      <c r="P37" s="1" t="s">
        <v>52</v>
      </c>
      <c r="Q37" s="1" t="s">
        <v>81</v>
      </c>
      <c r="R37" s="1" t="s">
        <v>61</v>
      </c>
      <c r="S37" s="1" t="s">
        <v>61</v>
      </c>
      <c r="T37" s="1" t="s">
        <v>60</v>
      </c>
      <c r="Y37">
        <v>2</v>
      </c>
      <c r="AR37" s="1" t="s">
        <v>52</v>
      </c>
      <c r="AS37" s="1" t="s">
        <v>52</v>
      </c>
      <c r="AU37" s="1" t="s">
        <v>115</v>
      </c>
      <c r="AV37">
        <v>14</v>
      </c>
    </row>
    <row r="38" spans="1:48" ht="30" customHeight="1" x14ac:dyDescent="0.3">
      <c r="A38" s="15" t="s">
        <v>109</v>
      </c>
      <c r="B38" s="15" t="s">
        <v>116</v>
      </c>
      <c r="C38" s="15" t="s">
        <v>84</v>
      </c>
      <c r="D38" s="13">
        <v>97</v>
      </c>
      <c r="E38" s="14"/>
      <c r="F38" s="14"/>
      <c r="G38" s="14"/>
      <c r="H38" s="14"/>
      <c r="I38" s="14"/>
      <c r="J38" s="14"/>
      <c r="K38" s="14"/>
      <c r="L38" s="14"/>
      <c r="M38" s="15" t="s">
        <v>52</v>
      </c>
      <c r="N38" s="1" t="s">
        <v>117</v>
      </c>
      <c r="O38" s="1" t="s">
        <v>52</v>
      </c>
      <c r="P38" s="1" t="s">
        <v>52</v>
      </c>
      <c r="Q38" s="1" t="s">
        <v>81</v>
      </c>
      <c r="R38" s="1" t="s">
        <v>61</v>
      </c>
      <c r="S38" s="1" t="s">
        <v>61</v>
      </c>
      <c r="T38" s="1" t="s">
        <v>60</v>
      </c>
      <c r="Y38">
        <v>2</v>
      </c>
      <c r="AR38" s="1" t="s">
        <v>52</v>
      </c>
      <c r="AS38" s="1" t="s">
        <v>52</v>
      </c>
      <c r="AU38" s="1" t="s">
        <v>118</v>
      </c>
      <c r="AV38">
        <v>15</v>
      </c>
    </row>
    <row r="39" spans="1:48" ht="30" customHeight="1" x14ac:dyDescent="0.3">
      <c r="A39" s="15" t="s">
        <v>119</v>
      </c>
      <c r="B39" s="15" t="s">
        <v>120</v>
      </c>
      <c r="C39" s="15" t="s">
        <v>96</v>
      </c>
      <c r="D39" s="13">
        <v>1</v>
      </c>
      <c r="E39" s="14"/>
      <c r="F39" s="14"/>
      <c r="G39" s="14"/>
      <c r="H39" s="14"/>
      <c r="I39" s="14"/>
      <c r="J39" s="14"/>
      <c r="K39" s="14"/>
      <c r="L39" s="14"/>
      <c r="M39" s="15" t="s">
        <v>52</v>
      </c>
      <c r="N39" s="1" t="s">
        <v>121</v>
      </c>
      <c r="O39" s="1" t="s">
        <v>52</v>
      </c>
      <c r="P39" s="1" t="s">
        <v>52</v>
      </c>
      <c r="Q39" s="1" t="s">
        <v>81</v>
      </c>
      <c r="R39" s="1" t="s">
        <v>61</v>
      </c>
      <c r="S39" s="1" t="s">
        <v>61</v>
      </c>
      <c r="T39" s="1" t="s">
        <v>61</v>
      </c>
      <c r="U39">
        <v>0</v>
      </c>
      <c r="V39">
        <v>0</v>
      </c>
      <c r="W39">
        <v>0.02</v>
      </c>
      <c r="AR39" s="1" t="s">
        <v>52</v>
      </c>
      <c r="AS39" s="1" t="s">
        <v>52</v>
      </c>
      <c r="AU39" s="1" t="s">
        <v>122</v>
      </c>
      <c r="AV39">
        <v>206</v>
      </c>
    </row>
    <row r="40" spans="1:48" ht="30" customHeight="1" x14ac:dyDescent="0.3">
      <c r="A40" s="15" t="s">
        <v>123</v>
      </c>
      <c r="B40" s="15" t="s">
        <v>124</v>
      </c>
      <c r="C40" s="15" t="s">
        <v>58</v>
      </c>
      <c r="D40" s="13">
        <v>1</v>
      </c>
      <c r="E40" s="14"/>
      <c r="F40" s="14"/>
      <c r="G40" s="14"/>
      <c r="H40" s="14"/>
      <c r="I40" s="14"/>
      <c r="J40" s="14"/>
      <c r="K40" s="14"/>
      <c r="L40" s="14"/>
      <c r="M40" s="15" t="s">
        <v>52</v>
      </c>
      <c r="N40" s="1" t="s">
        <v>125</v>
      </c>
      <c r="O40" s="1" t="s">
        <v>52</v>
      </c>
      <c r="P40" s="1" t="s">
        <v>52</v>
      </c>
      <c r="Q40" s="1" t="s">
        <v>81</v>
      </c>
      <c r="R40" s="1" t="s">
        <v>61</v>
      </c>
      <c r="S40" s="1" t="s">
        <v>61</v>
      </c>
      <c r="T40" s="1" t="s">
        <v>60</v>
      </c>
      <c r="AR40" s="1" t="s">
        <v>52</v>
      </c>
      <c r="AS40" s="1" t="s">
        <v>52</v>
      </c>
      <c r="AU40" s="1" t="s">
        <v>126</v>
      </c>
      <c r="AV40">
        <v>16</v>
      </c>
    </row>
    <row r="41" spans="1:48" ht="30" customHeight="1" x14ac:dyDescent="0.3">
      <c r="A41" s="15" t="s">
        <v>127</v>
      </c>
      <c r="B41" s="15" t="s">
        <v>128</v>
      </c>
      <c r="C41" s="15" t="s">
        <v>84</v>
      </c>
      <c r="D41" s="13">
        <v>16</v>
      </c>
      <c r="E41" s="14"/>
      <c r="F41" s="14"/>
      <c r="G41" s="14"/>
      <c r="H41" s="14"/>
      <c r="I41" s="14"/>
      <c r="J41" s="14"/>
      <c r="K41" s="14"/>
      <c r="L41" s="14"/>
      <c r="M41" s="15" t="s">
        <v>52</v>
      </c>
      <c r="N41" s="1" t="s">
        <v>129</v>
      </c>
      <c r="O41" s="1" t="s">
        <v>52</v>
      </c>
      <c r="P41" s="1" t="s">
        <v>52</v>
      </c>
      <c r="Q41" s="1" t="s">
        <v>81</v>
      </c>
      <c r="R41" s="1" t="s">
        <v>61</v>
      </c>
      <c r="S41" s="1" t="s">
        <v>61</v>
      </c>
      <c r="T41" s="1" t="s">
        <v>60</v>
      </c>
      <c r="AR41" s="1" t="s">
        <v>52</v>
      </c>
      <c r="AS41" s="1" t="s">
        <v>52</v>
      </c>
      <c r="AU41" s="1" t="s">
        <v>130</v>
      </c>
      <c r="AV41">
        <v>17</v>
      </c>
    </row>
    <row r="42" spans="1:48" ht="30" customHeight="1" x14ac:dyDescent="0.3">
      <c r="A42" s="15" t="s">
        <v>127</v>
      </c>
      <c r="B42" s="15" t="s">
        <v>131</v>
      </c>
      <c r="C42" s="15" t="s">
        <v>84</v>
      </c>
      <c r="D42" s="13">
        <v>16</v>
      </c>
      <c r="E42" s="14"/>
      <c r="F42" s="14"/>
      <c r="G42" s="14"/>
      <c r="H42" s="14"/>
      <c r="I42" s="14"/>
      <c r="J42" s="14"/>
      <c r="K42" s="14"/>
      <c r="L42" s="14"/>
      <c r="M42" s="15" t="s">
        <v>52</v>
      </c>
      <c r="N42" s="1" t="s">
        <v>132</v>
      </c>
      <c r="O42" s="1" t="s">
        <v>52</v>
      </c>
      <c r="P42" s="1" t="s">
        <v>52</v>
      </c>
      <c r="Q42" s="1" t="s">
        <v>81</v>
      </c>
      <c r="R42" s="1" t="s">
        <v>61</v>
      </c>
      <c r="S42" s="1" t="s">
        <v>61</v>
      </c>
      <c r="T42" s="1" t="s">
        <v>60</v>
      </c>
      <c r="AR42" s="1" t="s">
        <v>52</v>
      </c>
      <c r="AS42" s="1" t="s">
        <v>52</v>
      </c>
      <c r="AU42" s="1" t="s">
        <v>133</v>
      </c>
      <c r="AV42">
        <v>18</v>
      </c>
    </row>
    <row r="43" spans="1:48" ht="30" customHeight="1" x14ac:dyDescent="0.3">
      <c r="A43" s="15" t="s">
        <v>134</v>
      </c>
      <c r="B43" s="15" t="s">
        <v>135</v>
      </c>
      <c r="C43" s="15" t="s">
        <v>58</v>
      </c>
      <c r="D43" s="13">
        <v>1</v>
      </c>
      <c r="E43" s="14"/>
      <c r="F43" s="14"/>
      <c r="G43" s="14"/>
      <c r="H43" s="14"/>
      <c r="I43" s="14"/>
      <c r="J43" s="14"/>
      <c r="K43" s="14"/>
      <c r="L43" s="14"/>
      <c r="M43" s="15" t="s">
        <v>52</v>
      </c>
      <c r="N43" s="1" t="s">
        <v>136</v>
      </c>
      <c r="O43" s="1" t="s">
        <v>52</v>
      </c>
      <c r="P43" s="1" t="s">
        <v>52</v>
      </c>
      <c r="Q43" s="1" t="s">
        <v>81</v>
      </c>
      <c r="R43" s="1" t="s">
        <v>61</v>
      </c>
      <c r="S43" s="1" t="s">
        <v>61</v>
      </c>
      <c r="T43" s="1" t="s">
        <v>60</v>
      </c>
      <c r="AR43" s="1" t="s">
        <v>52</v>
      </c>
      <c r="AS43" s="1" t="s">
        <v>52</v>
      </c>
      <c r="AU43" s="1" t="s">
        <v>137</v>
      </c>
      <c r="AV43">
        <v>19</v>
      </c>
    </row>
    <row r="44" spans="1:48" ht="30" customHeight="1" x14ac:dyDescent="0.3">
      <c r="A44" s="15" t="s">
        <v>134</v>
      </c>
      <c r="B44" s="15" t="s">
        <v>138</v>
      </c>
      <c r="C44" s="15" t="s">
        <v>58</v>
      </c>
      <c r="D44" s="13">
        <v>1</v>
      </c>
      <c r="E44" s="14"/>
      <c r="F44" s="14"/>
      <c r="G44" s="14"/>
      <c r="H44" s="14"/>
      <c r="I44" s="14"/>
      <c r="J44" s="14"/>
      <c r="K44" s="14"/>
      <c r="L44" s="14"/>
      <c r="M44" s="15" t="s">
        <v>52</v>
      </c>
      <c r="N44" s="1" t="s">
        <v>139</v>
      </c>
      <c r="O44" s="1" t="s">
        <v>52</v>
      </c>
      <c r="P44" s="1" t="s">
        <v>52</v>
      </c>
      <c r="Q44" s="1" t="s">
        <v>81</v>
      </c>
      <c r="R44" s="1" t="s">
        <v>61</v>
      </c>
      <c r="S44" s="1" t="s">
        <v>61</v>
      </c>
      <c r="T44" s="1" t="s">
        <v>60</v>
      </c>
      <c r="AR44" s="1" t="s">
        <v>52</v>
      </c>
      <c r="AS44" s="1" t="s">
        <v>52</v>
      </c>
      <c r="AU44" s="1" t="s">
        <v>140</v>
      </c>
      <c r="AV44">
        <v>20</v>
      </c>
    </row>
    <row r="45" spans="1:48" ht="30" customHeight="1" x14ac:dyDescent="0.3">
      <c r="A45" s="15" t="s">
        <v>134</v>
      </c>
      <c r="B45" s="15" t="s">
        <v>141</v>
      </c>
      <c r="C45" s="15" t="s">
        <v>84</v>
      </c>
      <c r="D45" s="13">
        <v>10</v>
      </c>
      <c r="E45" s="14"/>
      <c r="F45" s="14"/>
      <c r="G45" s="14"/>
      <c r="H45" s="14"/>
      <c r="I45" s="14"/>
      <c r="J45" s="14"/>
      <c r="K45" s="14"/>
      <c r="L45" s="14"/>
      <c r="M45" s="15" t="s">
        <v>52</v>
      </c>
      <c r="N45" s="1" t="s">
        <v>142</v>
      </c>
      <c r="O45" s="1" t="s">
        <v>52</v>
      </c>
      <c r="P45" s="1" t="s">
        <v>52</v>
      </c>
      <c r="Q45" s="1" t="s">
        <v>81</v>
      </c>
      <c r="R45" s="1" t="s">
        <v>61</v>
      </c>
      <c r="S45" s="1" t="s">
        <v>61</v>
      </c>
      <c r="T45" s="1" t="s">
        <v>60</v>
      </c>
      <c r="AR45" s="1" t="s">
        <v>52</v>
      </c>
      <c r="AS45" s="1" t="s">
        <v>52</v>
      </c>
      <c r="AU45" s="1" t="s">
        <v>143</v>
      </c>
      <c r="AV45">
        <v>21</v>
      </c>
    </row>
    <row r="46" spans="1:48" ht="30" customHeight="1" x14ac:dyDescent="0.3">
      <c r="A46" s="15" t="s">
        <v>134</v>
      </c>
      <c r="B46" s="15" t="s">
        <v>144</v>
      </c>
      <c r="C46" s="15" t="s">
        <v>84</v>
      </c>
      <c r="D46" s="13">
        <v>10</v>
      </c>
      <c r="E46" s="14"/>
      <c r="F46" s="14"/>
      <c r="G46" s="14"/>
      <c r="H46" s="14"/>
      <c r="I46" s="14"/>
      <c r="J46" s="14"/>
      <c r="K46" s="14"/>
      <c r="L46" s="14"/>
      <c r="M46" s="15" t="s">
        <v>52</v>
      </c>
      <c r="N46" s="1" t="s">
        <v>145</v>
      </c>
      <c r="O46" s="1" t="s">
        <v>52</v>
      </c>
      <c r="P46" s="1" t="s">
        <v>52</v>
      </c>
      <c r="Q46" s="1" t="s">
        <v>81</v>
      </c>
      <c r="R46" s="1" t="s">
        <v>61</v>
      </c>
      <c r="S46" s="1" t="s">
        <v>61</v>
      </c>
      <c r="T46" s="1" t="s">
        <v>60</v>
      </c>
      <c r="AR46" s="1" t="s">
        <v>52</v>
      </c>
      <c r="AS46" s="1" t="s">
        <v>52</v>
      </c>
      <c r="AU46" s="1" t="s">
        <v>146</v>
      </c>
      <c r="AV46">
        <v>22</v>
      </c>
    </row>
    <row r="47" spans="1:48" ht="30" customHeight="1" x14ac:dyDescent="0.3">
      <c r="A47" s="15" t="s">
        <v>134</v>
      </c>
      <c r="B47" s="15" t="s">
        <v>147</v>
      </c>
      <c r="C47" s="15" t="s">
        <v>84</v>
      </c>
      <c r="D47" s="13">
        <v>100</v>
      </c>
      <c r="E47" s="14"/>
      <c r="F47" s="14"/>
      <c r="G47" s="14"/>
      <c r="H47" s="14"/>
      <c r="I47" s="14"/>
      <c r="J47" s="14"/>
      <c r="K47" s="14"/>
      <c r="L47" s="14"/>
      <c r="M47" s="15" t="s">
        <v>52</v>
      </c>
      <c r="N47" s="1" t="s">
        <v>148</v>
      </c>
      <c r="O47" s="1" t="s">
        <v>52</v>
      </c>
      <c r="P47" s="1" t="s">
        <v>52</v>
      </c>
      <c r="Q47" s="1" t="s">
        <v>81</v>
      </c>
      <c r="R47" s="1" t="s">
        <v>61</v>
      </c>
      <c r="S47" s="1" t="s">
        <v>61</v>
      </c>
      <c r="T47" s="1" t="s">
        <v>60</v>
      </c>
      <c r="AR47" s="1" t="s">
        <v>52</v>
      </c>
      <c r="AS47" s="1" t="s">
        <v>52</v>
      </c>
      <c r="AU47" s="1" t="s">
        <v>149</v>
      </c>
      <c r="AV47">
        <v>23</v>
      </c>
    </row>
    <row r="48" spans="1:48" ht="30" customHeight="1" x14ac:dyDescent="0.3">
      <c r="A48" s="15" t="s">
        <v>134</v>
      </c>
      <c r="B48" s="15" t="s">
        <v>150</v>
      </c>
      <c r="C48" s="15" t="s">
        <v>84</v>
      </c>
      <c r="D48" s="13">
        <v>20</v>
      </c>
      <c r="E48" s="14"/>
      <c r="F48" s="14"/>
      <c r="G48" s="14"/>
      <c r="H48" s="14"/>
      <c r="I48" s="14"/>
      <c r="J48" s="14"/>
      <c r="K48" s="14"/>
      <c r="L48" s="14"/>
      <c r="M48" s="15" t="s">
        <v>52</v>
      </c>
      <c r="N48" s="1" t="s">
        <v>151</v>
      </c>
      <c r="O48" s="1" t="s">
        <v>52</v>
      </c>
      <c r="P48" s="1" t="s">
        <v>52</v>
      </c>
      <c r="Q48" s="1" t="s">
        <v>81</v>
      </c>
      <c r="R48" s="1" t="s">
        <v>61</v>
      </c>
      <c r="S48" s="1" t="s">
        <v>61</v>
      </c>
      <c r="T48" s="1" t="s">
        <v>60</v>
      </c>
      <c r="AR48" s="1" t="s">
        <v>52</v>
      </c>
      <c r="AS48" s="1" t="s">
        <v>52</v>
      </c>
      <c r="AU48" s="1" t="s">
        <v>152</v>
      </c>
      <c r="AV48">
        <v>24</v>
      </c>
    </row>
    <row r="49" spans="1:48" ht="30" customHeight="1" x14ac:dyDescent="0.3">
      <c r="A49" s="15" t="s">
        <v>153</v>
      </c>
      <c r="B49" s="15" t="s">
        <v>154</v>
      </c>
      <c r="C49" s="15" t="s">
        <v>58</v>
      </c>
      <c r="D49" s="13">
        <v>8</v>
      </c>
      <c r="E49" s="14"/>
      <c r="F49" s="14"/>
      <c r="G49" s="14"/>
      <c r="H49" s="14"/>
      <c r="I49" s="14"/>
      <c r="J49" s="14"/>
      <c r="K49" s="14"/>
      <c r="L49" s="14"/>
      <c r="M49" s="15" t="s">
        <v>52</v>
      </c>
      <c r="N49" s="1" t="s">
        <v>155</v>
      </c>
      <c r="O49" s="1" t="s">
        <v>52</v>
      </c>
      <c r="P49" s="1" t="s">
        <v>52</v>
      </c>
      <c r="Q49" s="1" t="s">
        <v>81</v>
      </c>
      <c r="R49" s="1" t="s">
        <v>61</v>
      </c>
      <c r="S49" s="1" t="s">
        <v>61</v>
      </c>
      <c r="T49" s="1" t="s">
        <v>60</v>
      </c>
      <c r="AR49" s="1" t="s">
        <v>52</v>
      </c>
      <c r="AS49" s="1" t="s">
        <v>52</v>
      </c>
      <c r="AU49" s="1" t="s">
        <v>156</v>
      </c>
      <c r="AV49">
        <v>180</v>
      </c>
    </row>
    <row r="50" spans="1:48" ht="30" customHeight="1" x14ac:dyDescent="0.3">
      <c r="A50" s="15" t="s">
        <v>153</v>
      </c>
      <c r="B50" s="15" t="s">
        <v>157</v>
      </c>
      <c r="C50" s="15" t="s">
        <v>58</v>
      </c>
      <c r="D50" s="13">
        <v>2</v>
      </c>
      <c r="E50" s="14"/>
      <c r="F50" s="14"/>
      <c r="G50" s="14"/>
      <c r="H50" s="14"/>
      <c r="I50" s="14"/>
      <c r="J50" s="14"/>
      <c r="K50" s="14"/>
      <c r="L50" s="14"/>
      <c r="M50" s="15" t="s">
        <v>52</v>
      </c>
      <c r="N50" s="1" t="s">
        <v>158</v>
      </c>
      <c r="O50" s="1" t="s">
        <v>52</v>
      </c>
      <c r="P50" s="1" t="s">
        <v>52</v>
      </c>
      <c r="Q50" s="1" t="s">
        <v>81</v>
      </c>
      <c r="R50" s="1" t="s">
        <v>61</v>
      </c>
      <c r="S50" s="1" t="s">
        <v>61</v>
      </c>
      <c r="T50" s="1" t="s">
        <v>60</v>
      </c>
      <c r="AR50" s="1" t="s">
        <v>52</v>
      </c>
      <c r="AS50" s="1" t="s">
        <v>52</v>
      </c>
      <c r="AU50" s="1" t="s">
        <v>159</v>
      </c>
      <c r="AV50">
        <v>181</v>
      </c>
    </row>
    <row r="51" spans="1:48" ht="30" customHeight="1" x14ac:dyDescent="0.3">
      <c r="A51" s="15" t="s">
        <v>153</v>
      </c>
      <c r="B51" s="15" t="s">
        <v>160</v>
      </c>
      <c r="C51" s="15" t="s">
        <v>58</v>
      </c>
      <c r="D51" s="13">
        <v>8</v>
      </c>
      <c r="E51" s="14"/>
      <c r="F51" s="14"/>
      <c r="G51" s="14"/>
      <c r="H51" s="14"/>
      <c r="I51" s="14"/>
      <c r="J51" s="14"/>
      <c r="K51" s="14"/>
      <c r="L51" s="14"/>
      <c r="M51" s="15" t="s">
        <v>52</v>
      </c>
      <c r="N51" s="1" t="s">
        <v>161</v>
      </c>
      <c r="O51" s="1" t="s">
        <v>52</v>
      </c>
      <c r="P51" s="1" t="s">
        <v>52</v>
      </c>
      <c r="Q51" s="1" t="s">
        <v>81</v>
      </c>
      <c r="R51" s="1" t="s">
        <v>61</v>
      </c>
      <c r="S51" s="1" t="s">
        <v>61</v>
      </c>
      <c r="T51" s="1" t="s">
        <v>60</v>
      </c>
      <c r="AR51" s="1" t="s">
        <v>52</v>
      </c>
      <c r="AS51" s="1" t="s">
        <v>52</v>
      </c>
      <c r="AU51" s="1" t="s">
        <v>162</v>
      </c>
      <c r="AV51">
        <v>182</v>
      </c>
    </row>
    <row r="52" spans="1:48" ht="30" customHeight="1" x14ac:dyDescent="0.3">
      <c r="A52" s="15" t="s">
        <v>153</v>
      </c>
      <c r="B52" s="15" t="s">
        <v>163</v>
      </c>
      <c r="C52" s="15" t="s">
        <v>58</v>
      </c>
      <c r="D52" s="13">
        <v>2</v>
      </c>
      <c r="E52" s="14"/>
      <c r="F52" s="14"/>
      <c r="G52" s="14"/>
      <c r="H52" s="14"/>
      <c r="I52" s="14"/>
      <c r="J52" s="14"/>
      <c r="K52" s="14"/>
      <c r="L52" s="14"/>
      <c r="M52" s="15" t="s">
        <v>52</v>
      </c>
      <c r="N52" s="1" t="s">
        <v>164</v>
      </c>
      <c r="O52" s="1" t="s">
        <v>52</v>
      </c>
      <c r="P52" s="1" t="s">
        <v>52</v>
      </c>
      <c r="Q52" s="1" t="s">
        <v>81</v>
      </c>
      <c r="R52" s="1" t="s">
        <v>61</v>
      </c>
      <c r="S52" s="1" t="s">
        <v>61</v>
      </c>
      <c r="T52" s="1" t="s">
        <v>60</v>
      </c>
      <c r="AR52" s="1" t="s">
        <v>52</v>
      </c>
      <c r="AS52" s="1" t="s">
        <v>52</v>
      </c>
      <c r="AU52" s="1" t="s">
        <v>165</v>
      </c>
      <c r="AV52">
        <v>183</v>
      </c>
    </row>
    <row r="53" spans="1:48" ht="30" customHeight="1" x14ac:dyDescent="0.3">
      <c r="A53" s="15" t="s">
        <v>153</v>
      </c>
      <c r="B53" s="15" t="s">
        <v>166</v>
      </c>
      <c r="C53" s="15" t="s">
        <v>58</v>
      </c>
      <c r="D53" s="13">
        <v>8</v>
      </c>
      <c r="E53" s="14"/>
      <c r="F53" s="14"/>
      <c r="G53" s="14"/>
      <c r="H53" s="14"/>
      <c r="I53" s="14"/>
      <c r="J53" s="14"/>
      <c r="K53" s="14"/>
      <c r="L53" s="14"/>
      <c r="M53" s="15" t="s">
        <v>52</v>
      </c>
      <c r="N53" s="1" t="s">
        <v>167</v>
      </c>
      <c r="O53" s="1" t="s">
        <v>52</v>
      </c>
      <c r="P53" s="1" t="s">
        <v>52</v>
      </c>
      <c r="Q53" s="1" t="s">
        <v>81</v>
      </c>
      <c r="R53" s="1" t="s">
        <v>61</v>
      </c>
      <c r="S53" s="1" t="s">
        <v>61</v>
      </c>
      <c r="T53" s="1" t="s">
        <v>60</v>
      </c>
      <c r="AR53" s="1" t="s">
        <v>52</v>
      </c>
      <c r="AS53" s="1" t="s">
        <v>52</v>
      </c>
      <c r="AU53" s="1" t="s">
        <v>168</v>
      </c>
      <c r="AV53">
        <v>184</v>
      </c>
    </row>
    <row r="54" spans="1:48" ht="30" customHeight="1" x14ac:dyDescent="0.3">
      <c r="A54" s="15" t="s">
        <v>169</v>
      </c>
      <c r="B54" s="15" t="s">
        <v>170</v>
      </c>
      <c r="C54" s="15" t="s">
        <v>171</v>
      </c>
      <c r="D54" s="13">
        <v>10</v>
      </c>
      <c r="E54" s="14"/>
      <c r="F54" s="14"/>
      <c r="G54" s="14"/>
      <c r="H54" s="14"/>
      <c r="I54" s="14"/>
      <c r="J54" s="14"/>
      <c r="K54" s="14"/>
      <c r="L54" s="14"/>
      <c r="M54" s="15" t="s">
        <v>52</v>
      </c>
      <c r="N54" s="1" t="s">
        <v>172</v>
      </c>
      <c r="O54" s="1" t="s">
        <v>52</v>
      </c>
      <c r="P54" s="1" t="s">
        <v>52</v>
      </c>
      <c r="Q54" s="1" t="s">
        <v>81</v>
      </c>
      <c r="R54" s="1" t="s">
        <v>60</v>
      </c>
      <c r="S54" s="1" t="s">
        <v>61</v>
      </c>
      <c r="T54" s="1" t="s">
        <v>61</v>
      </c>
      <c r="AR54" s="1" t="s">
        <v>52</v>
      </c>
      <c r="AS54" s="1" t="s">
        <v>52</v>
      </c>
      <c r="AU54" s="1" t="s">
        <v>173</v>
      </c>
      <c r="AV54">
        <v>25</v>
      </c>
    </row>
    <row r="55" spans="1:48" ht="30" customHeight="1" x14ac:dyDescent="0.3">
      <c r="A55" s="15" t="s">
        <v>174</v>
      </c>
      <c r="B55" s="15" t="s">
        <v>175</v>
      </c>
      <c r="C55" s="15" t="s">
        <v>171</v>
      </c>
      <c r="D55" s="13">
        <v>16</v>
      </c>
      <c r="E55" s="14"/>
      <c r="F55" s="14"/>
      <c r="G55" s="14"/>
      <c r="H55" s="14"/>
      <c r="I55" s="14"/>
      <c r="J55" s="14"/>
      <c r="K55" s="14"/>
      <c r="L55" s="14"/>
      <c r="M55" s="15" t="s">
        <v>52</v>
      </c>
      <c r="N55" s="1" t="s">
        <v>176</v>
      </c>
      <c r="O55" s="1" t="s">
        <v>52</v>
      </c>
      <c r="P55" s="1" t="s">
        <v>52</v>
      </c>
      <c r="Q55" s="1" t="s">
        <v>81</v>
      </c>
      <c r="R55" s="1" t="s">
        <v>60</v>
      </c>
      <c r="S55" s="1" t="s">
        <v>61</v>
      </c>
      <c r="T55" s="1" t="s">
        <v>61</v>
      </c>
      <c r="AR55" s="1" t="s">
        <v>52</v>
      </c>
      <c r="AS55" s="1" t="s">
        <v>52</v>
      </c>
      <c r="AU55" s="1" t="s">
        <v>177</v>
      </c>
      <c r="AV55">
        <v>160</v>
      </c>
    </row>
    <row r="56" spans="1:48" ht="30" customHeight="1" x14ac:dyDescent="0.3">
      <c r="A56" s="15" t="s">
        <v>174</v>
      </c>
      <c r="B56" s="15" t="s">
        <v>178</v>
      </c>
      <c r="C56" s="15" t="s">
        <v>171</v>
      </c>
      <c r="D56" s="13">
        <v>45</v>
      </c>
      <c r="E56" s="14"/>
      <c r="F56" s="14"/>
      <c r="G56" s="14"/>
      <c r="H56" s="14"/>
      <c r="I56" s="14"/>
      <c r="J56" s="14"/>
      <c r="K56" s="14"/>
      <c r="L56" s="14"/>
      <c r="M56" s="15" t="s">
        <v>52</v>
      </c>
      <c r="N56" s="1" t="s">
        <v>179</v>
      </c>
      <c r="O56" s="1" t="s">
        <v>52</v>
      </c>
      <c r="P56" s="1" t="s">
        <v>52</v>
      </c>
      <c r="Q56" s="1" t="s">
        <v>81</v>
      </c>
      <c r="R56" s="1" t="s">
        <v>60</v>
      </c>
      <c r="S56" s="1" t="s">
        <v>61</v>
      </c>
      <c r="T56" s="1" t="s">
        <v>61</v>
      </c>
      <c r="AR56" s="1" t="s">
        <v>52</v>
      </c>
      <c r="AS56" s="1" t="s">
        <v>52</v>
      </c>
      <c r="AU56" s="1" t="s">
        <v>180</v>
      </c>
      <c r="AV56">
        <v>26</v>
      </c>
    </row>
    <row r="57" spans="1:48" ht="30" customHeight="1" x14ac:dyDescent="0.3">
      <c r="A57" s="15" t="s">
        <v>181</v>
      </c>
      <c r="B57" s="15" t="s">
        <v>182</v>
      </c>
      <c r="C57" s="15" t="s">
        <v>171</v>
      </c>
      <c r="D57" s="13">
        <v>5</v>
      </c>
      <c r="E57" s="14"/>
      <c r="F57" s="14"/>
      <c r="G57" s="14"/>
      <c r="H57" s="14"/>
      <c r="I57" s="14"/>
      <c r="J57" s="14"/>
      <c r="K57" s="14"/>
      <c r="L57" s="14"/>
      <c r="M57" s="15" t="s">
        <v>52</v>
      </c>
      <c r="N57" s="1" t="s">
        <v>183</v>
      </c>
      <c r="O57" s="1" t="s">
        <v>52</v>
      </c>
      <c r="P57" s="1" t="s">
        <v>52</v>
      </c>
      <c r="Q57" s="1" t="s">
        <v>81</v>
      </c>
      <c r="R57" s="1" t="s">
        <v>60</v>
      </c>
      <c r="S57" s="1" t="s">
        <v>61</v>
      </c>
      <c r="T57" s="1" t="s">
        <v>61</v>
      </c>
      <c r="AR57" s="1" t="s">
        <v>52</v>
      </c>
      <c r="AS57" s="1" t="s">
        <v>52</v>
      </c>
      <c r="AU57" s="1" t="s">
        <v>184</v>
      </c>
      <c r="AV57">
        <v>27</v>
      </c>
    </row>
    <row r="58" spans="1:48" ht="30" customHeight="1" x14ac:dyDescent="0.3">
      <c r="A58" s="15" t="s">
        <v>185</v>
      </c>
      <c r="B58" s="15" t="s">
        <v>186</v>
      </c>
      <c r="C58" s="15" t="s">
        <v>187</v>
      </c>
      <c r="D58" s="13">
        <v>1</v>
      </c>
      <c r="E58" s="14"/>
      <c r="F58" s="14"/>
      <c r="G58" s="14"/>
      <c r="H58" s="14"/>
      <c r="I58" s="14"/>
      <c r="J58" s="14"/>
      <c r="K58" s="14"/>
      <c r="L58" s="14"/>
      <c r="M58" s="15" t="s">
        <v>52</v>
      </c>
      <c r="N58" s="1" t="s">
        <v>188</v>
      </c>
      <c r="O58" s="1" t="s">
        <v>52</v>
      </c>
      <c r="P58" s="1" t="s">
        <v>52</v>
      </c>
      <c r="Q58" s="1" t="s">
        <v>81</v>
      </c>
      <c r="R58" s="1" t="s">
        <v>61</v>
      </c>
      <c r="S58" s="1" t="s">
        <v>61</v>
      </c>
      <c r="T58" s="1" t="s">
        <v>60</v>
      </c>
      <c r="AR58" s="1" t="s">
        <v>52</v>
      </c>
      <c r="AS58" s="1" t="s">
        <v>52</v>
      </c>
      <c r="AU58" s="1" t="s">
        <v>189</v>
      </c>
      <c r="AV58">
        <v>28</v>
      </c>
    </row>
    <row r="59" spans="1:48" ht="30" customHeight="1" x14ac:dyDescent="0.3">
      <c r="A59" s="15" t="s">
        <v>190</v>
      </c>
      <c r="B59" s="15" t="s">
        <v>191</v>
      </c>
      <c r="C59" s="15" t="s">
        <v>192</v>
      </c>
      <c r="D59" s="13">
        <v>1</v>
      </c>
      <c r="E59" s="14"/>
      <c r="F59" s="14"/>
      <c r="G59" s="14"/>
      <c r="H59" s="14"/>
      <c r="I59" s="14"/>
      <c r="J59" s="14"/>
      <c r="K59" s="14"/>
      <c r="L59" s="14"/>
      <c r="M59" s="15" t="s">
        <v>52</v>
      </c>
      <c r="N59" s="1" t="s">
        <v>193</v>
      </c>
      <c r="O59" s="1" t="s">
        <v>52</v>
      </c>
      <c r="P59" s="1" t="s">
        <v>52</v>
      </c>
      <c r="Q59" s="1" t="s">
        <v>81</v>
      </c>
      <c r="R59" s="1" t="s">
        <v>60</v>
      </c>
      <c r="S59" s="1" t="s">
        <v>61</v>
      </c>
      <c r="T59" s="1" t="s">
        <v>61</v>
      </c>
      <c r="AR59" s="1" t="s">
        <v>52</v>
      </c>
      <c r="AS59" s="1" t="s">
        <v>52</v>
      </c>
      <c r="AU59" s="1" t="s">
        <v>194</v>
      </c>
      <c r="AV59">
        <v>30</v>
      </c>
    </row>
    <row r="60" spans="1:48" ht="30" customHeight="1" x14ac:dyDescent="0.3">
      <c r="A60" s="15" t="s">
        <v>190</v>
      </c>
      <c r="B60" s="15" t="s">
        <v>195</v>
      </c>
      <c r="C60" s="15" t="s">
        <v>192</v>
      </c>
      <c r="D60" s="13">
        <v>1</v>
      </c>
      <c r="E60" s="14"/>
      <c r="F60" s="14"/>
      <c r="G60" s="14"/>
      <c r="H60" s="14"/>
      <c r="I60" s="14"/>
      <c r="J60" s="14"/>
      <c r="K60" s="14"/>
      <c r="L60" s="14"/>
      <c r="M60" s="15" t="s">
        <v>52</v>
      </c>
      <c r="N60" s="1" t="s">
        <v>196</v>
      </c>
      <c r="O60" s="1" t="s">
        <v>52</v>
      </c>
      <c r="P60" s="1" t="s">
        <v>52</v>
      </c>
      <c r="Q60" s="1" t="s">
        <v>81</v>
      </c>
      <c r="R60" s="1" t="s">
        <v>60</v>
      </c>
      <c r="S60" s="1" t="s">
        <v>61</v>
      </c>
      <c r="T60" s="1" t="s">
        <v>61</v>
      </c>
      <c r="AR60" s="1" t="s">
        <v>52</v>
      </c>
      <c r="AS60" s="1" t="s">
        <v>52</v>
      </c>
      <c r="AU60" s="1" t="s">
        <v>197</v>
      </c>
      <c r="AV60">
        <v>31</v>
      </c>
    </row>
    <row r="61" spans="1:48" ht="30" customHeight="1" x14ac:dyDescent="0.3">
      <c r="A61" s="15" t="s">
        <v>190</v>
      </c>
      <c r="B61" s="15" t="s">
        <v>198</v>
      </c>
      <c r="C61" s="15" t="s">
        <v>192</v>
      </c>
      <c r="D61" s="13">
        <v>1</v>
      </c>
      <c r="E61" s="14"/>
      <c r="F61" s="14"/>
      <c r="G61" s="14"/>
      <c r="H61" s="14"/>
      <c r="I61" s="14"/>
      <c r="J61" s="14"/>
      <c r="K61" s="14"/>
      <c r="L61" s="14"/>
      <c r="M61" s="15" t="s">
        <v>52</v>
      </c>
      <c r="N61" s="1" t="s">
        <v>199</v>
      </c>
      <c r="O61" s="1" t="s">
        <v>52</v>
      </c>
      <c r="P61" s="1" t="s">
        <v>52</v>
      </c>
      <c r="Q61" s="1" t="s">
        <v>81</v>
      </c>
      <c r="R61" s="1" t="s">
        <v>60</v>
      </c>
      <c r="S61" s="1" t="s">
        <v>61</v>
      </c>
      <c r="T61" s="1" t="s">
        <v>61</v>
      </c>
      <c r="AR61" s="1" t="s">
        <v>52</v>
      </c>
      <c r="AS61" s="1" t="s">
        <v>52</v>
      </c>
      <c r="AU61" s="1" t="s">
        <v>200</v>
      </c>
      <c r="AV61">
        <v>32</v>
      </c>
    </row>
    <row r="62" spans="1:48" ht="30" customHeight="1" x14ac:dyDescent="0.3">
      <c r="A62" s="15" t="s">
        <v>201</v>
      </c>
      <c r="B62" s="15" t="s">
        <v>202</v>
      </c>
      <c r="C62" s="15" t="s">
        <v>203</v>
      </c>
      <c r="D62" s="13">
        <f>공량산출근거서!K24</f>
        <v>18</v>
      </c>
      <c r="E62" s="14"/>
      <c r="F62" s="14"/>
      <c r="G62" s="14"/>
      <c r="H62" s="14"/>
      <c r="I62" s="14"/>
      <c r="J62" s="14"/>
      <c r="K62" s="14"/>
      <c r="L62" s="14"/>
      <c r="M62" s="15" t="s">
        <v>52</v>
      </c>
      <c r="N62" s="1" t="s">
        <v>204</v>
      </c>
      <c r="O62" s="1" t="s">
        <v>52</v>
      </c>
      <c r="P62" s="1" t="s">
        <v>52</v>
      </c>
      <c r="Q62" s="1" t="s">
        <v>81</v>
      </c>
      <c r="R62" s="1" t="s">
        <v>61</v>
      </c>
      <c r="S62" s="1" t="s">
        <v>61</v>
      </c>
      <c r="T62" s="1" t="s">
        <v>60</v>
      </c>
      <c r="Z62">
        <v>3</v>
      </c>
      <c r="AR62" s="1" t="s">
        <v>52</v>
      </c>
      <c r="AS62" s="1" t="s">
        <v>52</v>
      </c>
      <c r="AU62" s="1" t="s">
        <v>205</v>
      </c>
      <c r="AV62">
        <v>185</v>
      </c>
    </row>
    <row r="63" spans="1:48" ht="30" customHeight="1" x14ac:dyDescent="0.3">
      <c r="A63" s="15" t="s">
        <v>206</v>
      </c>
      <c r="B63" s="15" t="s">
        <v>202</v>
      </c>
      <c r="C63" s="15" t="s">
        <v>203</v>
      </c>
      <c r="D63" s="13">
        <f>공량산출근거서!K25</f>
        <v>24</v>
      </c>
      <c r="E63" s="14"/>
      <c r="F63" s="14"/>
      <c r="G63" s="14"/>
      <c r="H63" s="14"/>
      <c r="I63" s="14"/>
      <c r="J63" s="14"/>
      <c r="K63" s="14"/>
      <c r="L63" s="14"/>
      <c r="M63" s="15" t="s">
        <v>52</v>
      </c>
      <c r="N63" s="1" t="s">
        <v>207</v>
      </c>
      <c r="O63" s="1" t="s">
        <v>52</v>
      </c>
      <c r="P63" s="1" t="s">
        <v>52</v>
      </c>
      <c r="Q63" s="1" t="s">
        <v>81</v>
      </c>
      <c r="R63" s="1" t="s">
        <v>61</v>
      </c>
      <c r="S63" s="1" t="s">
        <v>61</v>
      </c>
      <c r="T63" s="1" t="s">
        <v>60</v>
      </c>
      <c r="Z63">
        <v>3</v>
      </c>
      <c r="AR63" s="1" t="s">
        <v>52</v>
      </c>
      <c r="AS63" s="1" t="s">
        <v>52</v>
      </c>
      <c r="AU63" s="1" t="s">
        <v>208</v>
      </c>
      <c r="AV63">
        <v>186</v>
      </c>
    </row>
    <row r="64" spans="1:48" ht="30" customHeight="1" x14ac:dyDescent="0.3">
      <c r="A64" s="15" t="s">
        <v>209</v>
      </c>
      <c r="B64" s="15" t="s">
        <v>210</v>
      </c>
      <c r="C64" s="15" t="s">
        <v>96</v>
      </c>
      <c r="D64" s="13">
        <v>1</v>
      </c>
      <c r="E64" s="14"/>
      <c r="F64" s="14"/>
      <c r="G64" s="14"/>
      <c r="H64" s="14"/>
      <c r="I64" s="14"/>
      <c r="J64" s="14"/>
      <c r="K64" s="14"/>
      <c r="L64" s="14"/>
      <c r="M64" s="15" t="s">
        <v>52</v>
      </c>
      <c r="N64" s="1" t="s">
        <v>211</v>
      </c>
      <c r="O64" s="1" t="s">
        <v>52</v>
      </c>
      <c r="P64" s="1" t="s">
        <v>52</v>
      </c>
      <c r="Q64" s="1" t="s">
        <v>81</v>
      </c>
      <c r="R64" s="1" t="s">
        <v>61</v>
      </c>
      <c r="S64" s="1" t="s">
        <v>61</v>
      </c>
      <c r="T64" s="1" t="s">
        <v>61</v>
      </c>
      <c r="U64">
        <v>1</v>
      </c>
      <c r="V64">
        <v>0</v>
      </c>
      <c r="W64">
        <v>0.03</v>
      </c>
      <c r="AR64" s="1" t="s">
        <v>52</v>
      </c>
      <c r="AS64" s="1" t="s">
        <v>52</v>
      </c>
      <c r="AU64" s="1" t="s">
        <v>212</v>
      </c>
      <c r="AV64">
        <v>207</v>
      </c>
    </row>
    <row r="65" spans="1:48" ht="30" customHeight="1" x14ac:dyDescent="0.3">
      <c r="A65" s="13"/>
      <c r="B65" s="13"/>
      <c r="C65" s="13"/>
      <c r="D65" s="13"/>
      <c r="E65" s="14"/>
      <c r="F65" s="14"/>
      <c r="G65" s="14"/>
      <c r="H65" s="14"/>
      <c r="I65" s="14"/>
      <c r="J65" s="14"/>
      <c r="K65" s="14"/>
      <c r="L65" s="14"/>
      <c r="M65" s="13"/>
      <c r="Q65" s="1" t="s">
        <v>81</v>
      </c>
    </row>
    <row r="66" spans="1:48" ht="30" customHeight="1" x14ac:dyDescent="0.3">
      <c r="A66" s="13"/>
      <c r="B66" s="13"/>
      <c r="C66" s="13"/>
      <c r="D66" s="13"/>
      <c r="E66" s="14"/>
      <c r="F66" s="14"/>
      <c r="G66" s="14"/>
      <c r="H66" s="14"/>
      <c r="I66" s="14"/>
      <c r="J66" s="14"/>
      <c r="K66" s="14"/>
      <c r="L66" s="14"/>
      <c r="M66" s="13"/>
      <c r="Q66" s="1" t="s">
        <v>81</v>
      </c>
    </row>
    <row r="67" spans="1:48" ht="30" customHeight="1" x14ac:dyDescent="0.3">
      <c r="A67" s="13"/>
      <c r="B67" s="13"/>
      <c r="C67" s="13"/>
      <c r="D67" s="13"/>
      <c r="E67" s="14"/>
      <c r="F67" s="14"/>
      <c r="G67" s="14"/>
      <c r="H67" s="14"/>
      <c r="I67" s="14"/>
      <c r="J67" s="14"/>
      <c r="K67" s="14"/>
      <c r="L67" s="14"/>
      <c r="M67" s="13"/>
      <c r="Q67" s="1" t="s">
        <v>81</v>
      </c>
    </row>
    <row r="68" spans="1:48" ht="30" customHeight="1" x14ac:dyDescent="0.3">
      <c r="A68" s="13"/>
      <c r="B68" s="13"/>
      <c r="C68" s="13"/>
      <c r="D68" s="13"/>
      <c r="E68" s="14"/>
      <c r="F68" s="14"/>
      <c r="G68" s="14"/>
      <c r="H68" s="14"/>
      <c r="I68" s="14"/>
      <c r="J68" s="14"/>
      <c r="K68" s="14"/>
      <c r="L68" s="14"/>
      <c r="M68" s="13"/>
      <c r="Q68" s="1" t="s">
        <v>81</v>
      </c>
    </row>
    <row r="69" spans="1:48" ht="30" customHeight="1" x14ac:dyDescent="0.3">
      <c r="A69" s="13"/>
      <c r="B69" s="13"/>
      <c r="C69" s="13"/>
      <c r="D69" s="13"/>
      <c r="E69" s="14"/>
      <c r="F69" s="14"/>
      <c r="G69" s="14"/>
      <c r="H69" s="14"/>
      <c r="I69" s="14"/>
      <c r="J69" s="14"/>
      <c r="K69" s="14"/>
      <c r="L69" s="14"/>
      <c r="M69" s="13"/>
      <c r="Q69" s="1" t="s">
        <v>81</v>
      </c>
    </row>
    <row r="70" spans="1:48" ht="30" customHeight="1" x14ac:dyDescent="0.3">
      <c r="A70" s="13"/>
      <c r="B70" s="13"/>
      <c r="C70" s="13"/>
      <c r="D70" s="13"/>
      <c r="E70" s="14"/>
      <c r="F70" s="14"/>
      <c r="G70" s="14"/>
      <c r="H70" s="14"/>
      <c r="I70" s="14"/>
      <c r="J70" s="14"/>
      <c r="K70" s="14"/>
      <c r="L70" s="14"/>
      <c r="M70" s="13"/>
      <c r="Q70" s="1" t="s">
        <v>81</v>
      </c>
    </row>
    <row r="71" spans="1:48" ht="30" customHeight="1" x14ac:dyDescent="0.3">
      <c r="A71" s="13"/>
      <c r="B71" s="13"/>
      <c r="C71" s="13"/>
      <c r="D71" s="13"/>
      <c r="E71" s="14"/>
      <c r="F71" s="14"/>
      <c r="G71" s="14"/>
      <c r="H71" s="14"/>
      <c r="I71" s="14"/>
      <c r="J71" s="14"/>
      <c r="K71" s="14"/>
      <c r="L71" s="14"/>
      <c r="M71" s="13"/>
      <c r="Q71" s="1" t="s">
        <v>81</v>
      </c>
    </row>
    <row r="72" spans="1:48" ht="30" customHeight="1" x14ac:dyDescent="0.3">
      <c r="A72" s="13"/>
      <c r="B72" s="13"/>
      <c r="C72" s="13"/>
      <c r="D72" s="13"/>
      <c r="E72" s="14"/>
      <c r="F72" s="14"/>
      <c r="G72" s="14"/>
      <c r="H72" s="14"/>
      <c r="I72" s="14"/>
      <c r="J72" s="14"/>
      <c r="K72" s="14"/>
      <c r="L72" s="14"/>
      <c r="M72" s="13"/>
      <c r="Q72" s="1" t="s">
        <v>81</v>
      </c>
    </row>
    <row r="73" spans="1:48" ht="30" customHeight="1" x14ac:dyDescent="0.3">
      <c r="A73" s="13"/>
      <c r="B73" s="13"/>
      <c r="C73" s="13"/>
      <c r="D73" s="13"/>
      <c r="E73" s="14"/>
      <c r="F73" s="14"/>
      <c r="G73" s="14"/>
      <c r="H73" s="14"/>
      <c r="I73" s="14"/>
      <c r="J73" s="14"/>
      <c r="K73" s="14"/>
      <c r="L73" s="14"/>
      <c r="M73" s="13"/>
      <c r="Q73" s="1" t="s">
        <v>81</v>
      </c>
    </row>
    <row r="74" spans="1:48" ht="30" customHeight="1" x14ac:dyDescent="0.3">
      <c r="A74" s="13"/>
      <c r="B74" s="13"/>
      <c r="C74" s="13"/>
      <c r="D74" s="13"/>
      <c r="E74" s="14"/>
      <c r="F74" s="14"/>
      <c r="G74" s="14"/>
      <c r="H74" s="14"/>
      <c r="I74" s="14"/>
      <c r="J74" s="14"/>
      <c r="K74" s="14"/>
      <c r="L74" s="14"/>
      <c r="M74" s="13"/>
      <c r="Q74" s="1" t="s">
        <v>81</v>
      </c>
    </row>
    <row r="75" spans="1:48" ht="30" customHeight="1" x14ac:dyDescent="0.3">
      <c r="A75" s="15" t="s">
        <v>78</v>
      </c>
      <c r="B75" s="13"/>
      <c r="C75" s="13"/>
      <c r="D75" s="13"/>
      <c r="E75" s="14"/>
      <c r="F75" s="14"/>
      <c r="G75" s="14"/>
      <c r="H75" s="14"/>
      <c r="I75" s="14"/>
      <c r="J75" s="14"/>
      <c r="K75" s="14"/>
      <c r="L75" s="14"/>
      <c r="M75" s="13"/>
      <c r="N75" t="s">
        <v>79</v>
      </c>
    </row>
    <row r="76" spans="1:48" ht="30" customHeight="1" x14ac:dyDescent="0.3">
      <c r="A76" s="16" t="s">
        <v>215</v>
      </c>
      <c r="B76" s="16" t="s">
        <v>52</v>
      </c>
      <c r="C76" s="17"/>
      <c r="D76" s="17"/>
      <c r="E76" s="18"/>
      <c r="F76" s="18"/>
      <c r="G76" s="18"/>
      <c r="H76" s="18"/>
      <c r="I76" s="18"/>
      <c r="J76" s="18"/>
      <c r="K76" s="18"/>
      <c r="L76" s="18"/>
      <c r="M76" s="17"/>
      <c r="N76" s="10"/>
      <c r="O76" s="10"/>
      <c r="P76" s="10"/>
      <c r="Q76" s="9" t="s">
        <v>216</v>
      </c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</row>
    <row r="77" spans="1:48" ht="30" customHeight="1" x14ac:dyDescent="0.3">
      <c r="A77" s="15" t="s">
        <v>217</v>
      </c>
      <c r="B77" s="15" t="s">
        <v>218</v>
      </c>
      <c r="C77" s="15" t="s">
        <v>84</v>
      </c>
      <c r="D77" s="13">
        <v>15</v>
      </c>
      <c r="E77" s="14"/>
      <c r="F77" s="14"/>
      <c r="G77" s="14"/>
      <c r="H77" s="14"/>
      <c r="I77" s="14"/>
      <c r="J77" s="14"/>
      <c r="K77" s="14"/>
      <c r="L77" s="14"/>
      <c r="M77" s="15" t="s">
        <v>52</v>
      </c>
      <c r="N77" s="1" t="s">
        <v>219</v>
      </c>
      <c r="O77" s="1" t="s">
        <v>52</v>
      </c>
      <c r="P77" s="1" t="s">
        <v>52</v>
      </c>
      <c r="Q77" s="1" t="s">
        <v>216</v>
      </c>
      <c r="R77" s="1" t="s">
        <v>61</v>
      </c>
      <c r="S77" s="1" t="s">
        <v>61</v>
      </c>
      <c r="T77" s="1" t="s">
        <v>60</v>
      </c>
      <c r="X77">
        <v>1</v>
      </c>
      <c r="Z77">
        <v>3</v>
      </c>
      <c r="AR77" s="1" t="s">
        <v>52</v>
      </c>
      <c r="AS77" s="1" t="s">
        <v>52</v>
      </c>
      <c r="AU77" s="1" t="s">
        <v>220</v>
      </c>
      <c r="AV77">
        <v>35</v>
      </c>
    </row>
    <row r="78" spans="1:48" ht="30" customHeight="1" x14ac:dyDescent="0.3">
      <c r="A78" s="15" t="s">
        <v>217</v>
      </c>
      <c r="B78" s="15" t="s">
        <v>221</v>
      </c>
      <c r="C78" s="15" t="s">
        <v>84</v>
      </c>
      <c r="D78" s="13">
        <v>2</v>
      </c>
      <c r="E78" s="14"/>
      <c r="F78" s="14"/>
      <c r="G78" s="14"/>
      <c r="H78" s="14"/>
      <c r="I78" s="14"/>
      <c r="J78" s="14"/>
      <c r="K78" s="14"/>
      <c r="L78" s="14"/>
      <c r="M78" s="15" t="s">
        <v>52</v>
      </c>
      <c r="N78" s="1" t="s">
        <v>222</v>
      </c>
      <c r="O78" s="1" t="s">
        <v>52</v>
      </c>
      <c r="P78" s="1" t="s">
        <v>52</v>
      </c>
      <c r="Q78" s="1" t="s">
        <v>216</v>
      </c>
      <c r="R78" s="1" t="s">
        <v>61</v>
      </c>
      <c r="S78" s="1" t="s">
        <v>61</v>
      </c>
      <c r="T78" s="1" t="s">
        <v>60</v>
      </c>
      <c r="X78">
        <v>1</v>
      </c>
      <c r="Z78">
        <v>3</v>
      </c>
      <c r="AR78" s="1" t="s">
        <v>52</v>
      </c>
      <c r="AS78" s="1" t="s">
        <v>52</v>
      </c>
      <c r="AU78" s="1" t="s">
        <v>223</v>
      </c>
      <c r="AV78">
        <v>36</v>
      </c>
    </row>
    <row r="79" spans="1:48" ht="30" customHeight="1" x14ac:dyDescent="0.3">
      <c r="A79" s="15" t="s">
        <v>94</v>
      </c>
      <c r="B79" s="15" t="s">
        <v>224</v>
      </c>
      <c r="C79" s="15" t="s">
        <v>96</v>
      </c>
      <c r="D79" s="13">
        <v>1</v>
      </c>
      <c r="E79" s="14"/>
      <c r="F79" s="14"/>
      <c r="G79" s="14"/>
      <c r="H79" s="14"/>
      <c r="I79" s="14"/>
      <c r="J79" s="14"/>
      <c r="K79" s="14"/>
      <c r="L79" s="14"/>
      <c r="M79" s="15" t="s">
        <v>52</v>
      </c>
      <c r="N79" s="1" t="s">
        <v>97</v>
      </c>
      <c r="O79" s="1" t="s">
        <v>52</v>
      </c>
      <c r="P79" s="1" t="s">
        <v>52</v>
      </c>
      <c r="Q79" s="1" t="s">
        <v>216</v>
      </c>
      <c r="R79" s="1" t="s">
        <v>61</v>
      </c>
      <c r="S79" s="1" t="s">
        <v>61</v>
      </c>
      <c r="T79" s="1" t="s">
        <v>61</v>
      </c>
      <c r="U79">
        <v>0</v>
      </c>
      <c r="V79">
        <v>0</v>
      </c>
      <c r="W79">
        <v>0.4</v>
      </c>
      <c r="AR79" s="1" t="s">
        <v>52</v>
      </c>
      <c r="AS79" s="1" t="s">
        <v>52</v>
      </c>
      <c r="AU79" s="1" t="s">
        <v>225</v>
      </c>
      <c r="AV79">
        <v>211</v>
      </c>
    </row>
    <row r="80" spans="1:48" ht="30" customHeight="1" x14ac:dyDescent="0.3">
      <c r="A80" s="15" t="s">
        <v>82</v>
      </c>
      <c r="B80" s="15" t="s">
        <v>226</v>
      </c>
      <c r="C80" s="15" t="s">
        <v>84</v>
      </c>
      <c r="D80" s="13">
        <v>113</v>
      </c>
      <c r="E80" s="14"/>
      <c r="F80" s="14"/>
      <c r="G80" s="14"/>
      <c r="H80" s="14"/>
      <c r="I80" s="14"/>
      <c r="J80" s="14"/>
      <c r="K80" s="14"/>
      <c r="L80" s="14"/>
      <c r="M80" s="15" t="s">
        <v>52</v>
      </c>
      <c r="N80" s="1" t="s">
        <v>227</v>
      </c>
      <c r="O80" s="1" t="s">
        <v>52</v>
      </c>
      <c r="P80" s="1" t="s">
        <v>52</v>
      </c>
      <c r="Q80" s="1" t="s">
        <v>216</v>
      </c>
      <c r="R80" s="1" t="s">
        <v>61</v>
      </c>
      <c r="S80" s="1" t="s">
        <v>61</v>
      </c>
      <c r="T80" s="1" t="s">
        <v>60</v>
      </c>
      <c r="Y80">
        <v>2</v>
      </c>
      <c r="Z80">
        <v>3</v>
      </c>
      <c r="AR80" s="1" t="s">
        <v>52</v>
      </c>
      <c r="AS80" s="1" t="s">
        <v>52</v>
      </c>
      <c r="AU80" s="1" t="s">
        <v>228</v>
      </c>
      <c r="AV80">
        <v>37</v>
      </c>
    </row>
    <row r="81" spans="1:48" ht="30" customHeight="1" x14ac:dyDescent="0.3">
      <c r="A81" s="15" t="s">
        <v>82</v>
      </c>
      <c r="B81" s="15" t="s">
        <v>229</v>
      </c>
      <c r="C81" s="15" t="s">
        <v>84</v>
      </c>
      <c r="D81" s="13">
        <v>6</v>
      </c>
      <c r="E81" s="14"/>
      <c r="F81" s="14"/>
      <c r="G81" s="14"/>
      <c r="H81" s="14"/>
      <c r="I81" s="14"/>
      <c r="J81" s="14"/>
      <c r="K81" s="14"/>
      <c r="L81" s="14"/>
      <c r="M81" s="15" t="s">
        <v>52</v>
      </c>
      <c r="N81" s="1" t="s">
        <v>230</v>
      </c>
      <c r="O81" s="1" t="s">
        <v>52</v>
      </c>
      <c r="P81" s="1" t="s">
        <v>52</v>
      </c>
      <c r="Q81" s="1" t="s">
        <v>216</v>
      </c>
      <c r="R81" s="1" t="s">
        <v>61</v>
      </c>
      <c r="S81" s="1" t="s">
        <v>61</v>
      </c>
      <c r="T81" s="1" t="s">
        <v>60</v>
      </c>
      <c r="Y81">
        <v>2</v>
      </c>
      <c r="Z81">
        <v>3</v>
      </c>
      <c r="AR81" s="1" t="s">
        <v>52</v>
      </c>
      <c r="AS81" s="1" t="s">
        <v>52</v>
      </c>
      <c r="AU81" s="1" t="s">
        <v>231</v>
      </c>
      <c r="AV81">
        <v>38</v>
      </c>
    </row>
    <row r="82" spans="1:48" ht="30" customHeight="1" x14ac:dyDescent="0.3">
      <c r="A82" s="15" t="s">
        <v>94</v>
      </c>
      <c r="B82" s="15" t="s">
        <v>95</v>
      </c>
      <c r="C82" s="15" t="s">
        <v>96</v>
      </c>
      <c r="D82" s="13">
        <v>1</v>
      </c>
      <c r="E82" s="14"/>
      <c r="F82" s="14"/>
      <c r="G82" s="14"/>
      <c r="H82" s="14"/>
      <c r="I82" s="14"/>
      <c r="J82" s="14"/>
      <c r="K82" s="14"/>
      <c r="L82" s="14"/>
      <c r="M82" s="15" t="s">
        <v>52</v>
      </c>
      <c r="N82" s="1" t="s">
        <v>121</v>
      </c>
      <c r="O82" s="1" t="s">
        <v>52</v>
      </c>
      <c r="P82" s="1" t="s">
        <v>52</v>
      </c>
      <c r="Q82" s="1" t="s">
        <v>216</v>
      </c>
      <c r="R82" s="1" t="s">
        <v>61</v>
      </c>
      <c r="S82" s="1" t="s">
        <v>61</v>
      </c>
      <c r="T82" s="1" t="s">
        <v>61</v>
      </c>
      <c r="U82">
        <v>0</v>
      </c>
      <c r="V82">
        <v>0</v>
      </c>
      <c r="W82">
        <v>0.15</v>
      </c>
      <c r="AR82" s="1" t="s">
        <v>52</v>
      </c>
      <c r="AS82" s="1" t="s">
        <v>52</v>
      </c>
      <c r="AU82" s="1" t="s">
        <v>232</v>
      </c>
      <c r="AV82">
        <v>212</v>
      </c>
    </row>
    <row r="83" spans="1:48" ht="30" customHeight="1" x14ac:dyDescent="0.3">
      <c r="A83" s="15" t="s">
        <v>233</v>
      </c>
      <c r="B83" s="15" t="s">
        <v>234</v>
      </c>
      <c r="C83" s="15" t="s">
        <v>84</v>
      </c>
      <c r="D83" s="13">
        <v>481</v>
      </c>
      <c r="E83" s="14"/>
      <c r="F83" s="14"/>
      <c r="G83" s="14"/>
      <c r="H83" s="14"/>
      <c r="I83" s="14"/>
      <c r="J83" s="14"/>
      <c r="K83" s="14"/>
      <c r="L83" s="14"/>
      <c r="M83" s="15" t="s">
        <v>52</v>
      </c>
      <c r="N83" s="1" t="s">
        <v>235</v>
      </c>
      <c r="O83" s="1" t="s">
        <v>52</v>
      </c>
      <c r="P83" s="1" t="s">
        <v>52</v>
      </c>
      <c r="Q83" s="1" t="s">
        <v>216</v>
      </c>
      <c r="R83" s="1" t="s">
        <v>61</v>
      </c>
      <c r="S83" s="1" t="s">
        <v>61</v>
      </c>
      <c r="T83" s="1" t="s">
        <v>60</v>
      </c>
      <c r="Z83">
        <v>3</v>
      </c>
      <c r="AR83" s="1" t="s">
        <v>52</v>
      </c>
      <c r="AS83" s="1" t="s">
        <v>52</v>
      </c>
      <c r="AU83" s="1" t="s">
        <v>236</v>
      </c>
      <c r="AV83">
        <v>39</v>
      </c>
    </row>
    <row r="84" spans="1:48" ht="30" customHeight="1" x14ac:dyDescent="0.3">
      <c r="A84" s="15" t="s">
        <v>119</v>
      </c>
      <c r="B84" s="15" t="s">
        <v>120</v>
      </c>
      <c r="C84" s="15" t="s">
        <v>96</v>
      </c>
      <c r="D84" s="13">
        <v>1</v>
      </c>
      <c r="E84" s="14"/>
      <c r="F84" s="14"/>
      <c r="G84" s="14"/>
      <c r="H84" s="14"/>
      <c r="I84" s="14"/>
      <c r="J84" s="14"/>
      <c r="K84" s="14"/>
      <c r="L84" s="14"/>
      <c r="M84" s="15" t="s">
        <v>52</v>
      </c>
      <c r="N84" s="1" t="s">
        <v>211</v>
      </c>
      <c r="O84" s="1" t="s">
        <v>52</v>
      </c>
      <c r="P84" s="1" t="s">
        <v>52</v>
      </c>
      <c r="Q84" s="1" t="s">
        <v>216</v>
      </c>
      <c r="R84" s="1" t="s">
        <v>61</v>
      </c>
      <c r="S84" s="1" t="s">
        <v>61</v>
      </c>
      <c r="T84" s="1" t="s">
        <v>61</v>
      </c>
      <c r="U84">
        <v>0</v>
      </c>
      <c r="V84">
        <v>0</v>
      </c>
      <c r="W84">
        <v>0.02</v>
      </c>
      <c r="AR84" s="1" t="s">
        <v>52</v>
      </c>
      <c r="AS84" s="1" t="s">
        <v>52</v>
      </c>
      <c r="AU84" s="1" t="s">
        <v>237</v>
      </c>
      <c r="AV84">
        <v>209</v>
      </c>
    </row>
    <row r="85" spans="1:48" ht="30" customHeight="1" x14ac:dyDescent="0.3">
      <c r="A85" s="15" t="s">
        <v>238</v>
      </c>
      <c r="B85" s="15" t="s">
        <v>239</v>
      </c>
      <c r="C85" s="15" t="s">
        <v>58</v>
      </c>
      <c r="D85" s="13">
        <v>32</v>
      </c>
      <c r="E85" s="14"/>
      <c r="F85" s="14"/>
      <c r="G85" s="14"/>
      <c r="H85" s="14"/>
      <c r="I85" s="14"/>
      <c r="J85" s="14"/>
      <c r="K85" s="14"/>
      <c r="L85" s="14"/>
      <c r="M85" s="15" t="s">
        <v>52</v>
      </c>
      <c r="N85" s="1" t="s">
        <v>240</v>
      </c>
      <c r="O85" s="1" t="s">
        <v>52</v>
      </c>
      <c r="P85" s="1" t="s">
        <v>52</v>
      </c>
      <c r="Q85" s="1" t="s">
        <v>216</v>
      </c>
      <c r="R85" s="1" t="s">
        <v>61</v>
      </c>
      <c r="S85" s="1" t="s">
        <v>61</v>
      </c>
      <c r="T85" s="1" t="s">
        <v>60</v>
      </c>
      <c r="AR85" s="1" t="s">
        <v>52</v>
      </c>
      <c r="AS85" s="1" t="s">
        <v>52</v>
      </c>
      <c r="AU85" s="1" t="s">
        <v>241</v>
      </c>
      <c r="AV85">
        <v>40</v>
      </c>
    </row>
    <row r="86" spans="1:48" ht="30" customHeight="1" x14ac:dyDescent="0.3">
      <c r="A86" s="15" t="s">
        <v>238</v>
      </c>
      <c r="B86" s="15" t="s">
        <v>242</v>
      </c>
      <c r="C86" s="15" t="s">
        <v>58</v>
      </c>
      <c r="D86" s="13">
        <v>32</v>
      </c>
      <c r="E86" s="14"/>
      <c r="F86" s="14"/>
      <c r="G86" s="14"/>
      <c r="H86" s="14"/>
      <c r="I86" s="14"/>
      <c r="J86" s="14"/>
      <c r="K86" s="14"/>
      <c r="L86" s="14"/>
      <c r="M86" s="15" t="s">
        <v>52</v>
      </c>
      <c r="N86" s="1" t="s">
        <v>243</v>
      </c>
      <c r="O86" s="1" t="s">
        <v>52</v>
      </c>
      <c r="P86" s="1" t="s">
        <v>52</v>
      </c>
      <c r="Q86" s="1" t="s">
        <v>216</v>
      </c>
      <c r="R86" s="1" t="s">
        <v>61</v>
      </c>
      <c r="S86" s="1" t="s">
        <v>61</v>
      </c>
      <c r="T86" s="1" t="s">
        <v>60</v>
      </c>
      <c r="AR86" s="1" t="s">
        <v>52</v>
      </c>
      <c r="AS86" s="1" t="s">
        <v>52</v>
      </c>
      <c r="AU86" s="1" t="s">
        <v>244</v>
      </c>
      <c r="AV86">
        <v>41</v>
      </c>
    </row>
    <row r="87" spans="1:48" ht="30" customHeight="1" x14ac:dyDescent="0.3">
      <c r="A87" s="15" t="s">
        <v>245</v>
      </c>
      <c r="B87" s="15" t="s">
        <v>246</v>
      </c>
      <c r="C87" s="15" t="s">
        <v>58</v>
      </c>
      <c r="D87" s="13">
        <v>6</v>
      </c>
      <c r="E87" s="14"/>
      <c r="F87" s="14"/>
      <c r="G87" s="14"/>
      <c r="H87" s="14"/>
      <c r="I87" s="14"/>
      <c r="J87" s="14"/>
      <c r="K87" s="14"/>
      <c r="L87" s="14"/>
      <c r="M87" s="15" t="s">
        <v>52</v>
      </c>
      <c r="N87" s="1" t="s">
        <v>247</v>
      </c>
      <c r="O87" s="1" t="s">
        <v>52</v>
      </c>
      <c r="P87" s="1" t="s">
        <v>52</v>
      </c>
      <c r="Q87" s="1" t="s">
        <v>216</v>
      </c>
      <c r="R87" s="1" t="s">
        <v>61</v>
      </c>
      <c r="S87" s="1" t="s">
        <v>61</v>
      </c>
      <c r="T87" s="1" t="s">
        <v>60</v>
      </c>
      <c r="AR87" s="1" t="s">
        <v>52</v>
      </c>
      <c r="AS87" s="1" t="s">
        <v>52</v>
      </c>
      <c r="AU87" s="1" t="s">
        <v>248</v>
      </c>
      <c r="AV87">
        <v>42</v>
      </c>
    </row>
    <row r="88" spans="1:48" ht="30" customHeight="1" x14ac:dyDescent="0.3">
      <c r="A88" s="15" t="s">
        <v>245</v>
      </c>
      <c r="B88" s="15" t="s">
        <v>249</v>
      </c>
      <c r="C88" s="15" t="s">
        <v>58</v>
      </c>
      <c r="D88" s="13">
        <v>1</v>
      </c>
      <c r="E88" s="14"/>
      <c r="F88" s="14"/>
      <c r="G88" s="14"/>
      <c r="H88" s="14"/>
      <c r="I88" s="14"/>
      <c r="J88" s="14"/>
      <c r="K88" s="14"/>
      <c r="L88" s="14"/>
      <c r="M88" s="15" t="s">
        <v>52</v>
      </c>
      <c r="N88" s="1" t="s">
        <v>250</v>
      </c>
      <c r="O88" s="1" t="s">
        <v>52</v>
      </c>
      <c r="P88" s="1" t="s">
        <v>52</v>
      </c>
      <c r="Q88" s="1" t="s">
        <v>216</v>
      </c>
      <c r="R88" s="1" t="s">
        <v>61</v>
      </c>
      <c r="S88" s="1" t="s">
        <v>61</v>
      </c>
      <c r="T88" s="1" t="s">
        <v>60</v>
      </c>
      <c r="AR88" s="1" t="s">
        <v>52</v>
      </c>
      <c r="AS88" s="1" t="s">
        <v>52</v>
      </c>
      <c r="AU88" s="1" t="s">
        <v>251</v>
      </c>
      <c r="AV88">
        <v>43</v>
      </c>
    </row>
    <row r="89" spans="1:48" ht="30" customHeight="1" x14ac:dyDescent="0.3">
      <c r="A89" s="15" t="s">
        <v>252</v>
      </c>
      <c r="B89" s="15" t="s">
        <v>253</v>
      </c>
      <c r="C89" s="15" t="s">
        <v>58</v>
      </c>
      <c r="D89" s="13">
        <v>1</v>
      </c>
      <c r="E89" s="14"/>
      <c r="F89" s="14"/>
      <c r="G89" s="14"/>
      <c r="H89" s="14"/>
      <c r="I89" s="14"/>
      <c r="J89" s="14"/>
      <c r="K89" s="14"/>
      <c r="L89" s="14"/>
      <c r="M89" s="15" t="s">
        <v>52</v>
      </c>
      <c r="N89" s="1" t="s">
        <v>254</v>
      </c>
      <c r="O89" s="1" t="s">
        <v>52</v>
      </c>
      <c r="P89" s="1" t="s">
        <v>52</v>
      </c>
      <c r="Q89" s="1" t="s">
        <v>216</v>
      </c>
      <c r="R89" s="1" t="s">
        <v>61</v>
      </c>
      <c r="S89" s="1" t="s">
        <v>61</v>
      </c>
      <c r="T89" s="1" t="s">
        <v>60</v>
      </c>
      <c r="AR89" s="1" t="s">
        <v>52</v>
      </c>
      <c r="AS89" s="1" t="s">
        <v>52</v>
      </c>
      <c r="AU89" s="1" t="s">
        <v>255</v>
      </c>
      <c r="AV89">
        <v>44</v>
      </c>
    </row>
    <row r="90" spans="1:48" ht="30" customHeight="1" x14ac:dyDescent="0.3">
      <c r="A90" s="15" t="s">
        <v>252</v>
      </c>
      <c r="B90" s="15" t="s">
        <v>256</v>
      </c>
      <c r="C90" s="15" t="s">
        <v>58</v>
      </c>
      <c r="D90" s="13">
        <v>4</v>
      </c>
      <c r="E90" s="14"/>
      <c r="F90" s="14"/>
      <c r="G90" s="14"/>
      <c r="H90" s="14"/>
      <c r="I90" s="14"/>
      <c r="J90" s="14"/>
      <c r="K90" s="14"/>
      <c r="L90" s="14"/>
      <c r="M90" s="15" t="s">
        <v>52</v>
      </c>
      <c r="N90" s="1" t="s">
        <v>257</v>
      </c>
      <c r="O90" s="1" t="s">
        <v>52</v>
      </c>
      <c r="P90" s="1" t="s">
        <v>52</v>
      </c>
      <c r="Q90" s="1" t="s">
        <v>216</v>
      </c>
      <c r="R90" s="1" t="s">
        <v>61</v>
      </c>
      <c r="S90" s="1" t="s">
        <v>61</v>
      </c>
      <c r="T90" s="1" t="s">
        <v>60</v>
      </c>
      <c r="AR90" s="1" t="s">
        <v>52</v>
      </c>
      <c r="AS90" s="1" t="s">
        <v>52</v>
      </c>
      <c r="AU90" s="1" t="s">
        <v>258</v>
      </c>
      <c r="AV90">
        <v>45</v>
      </c>
    </row>
    <row r="91" spans="1:48" ht="30" customHeight="1" x14ac:dyDescent="0.3">
      <c r="A91" s="15" t="s">
        <v>252</v>
      </c>
      <c r="B91" s="15" t="s">
        <v>259</v>
      </c>
      <c r="C91" s="15" t="s">
        <v>58</v>
      </c>
      <c r="D91" s="13">
        <v>1</v>
      </c>
      <c r="E91" s="14"/>
      <c r="F91" s="14"/>
      <c r="G91" s="14"/>
      <c r="H91" s="14"/>
      <c r="I91" s="14"/>
      <c r="J91" s="14"/>
      <c r="K91" s="14"/>
      <c r="L91" s="14"/>
      <c r="M91" s="15" t="s">
        <v>52</v>
      </c>
      <c r="N91" s="1" t="s">
        <v>260</v>
      </c>
      <c r="O91" s="1" t="s">
        <v>52</v>
      </c>
      <c r="P91" s="1" t="s">
        <v>52</v>
      </c>
      <c r="Q91" s="1" t="s">
        <v>216</v>
      </c>
      <c r="R91" s="1" t="s">
        <v>61</v>
      </c>
      <c r="S91" s="1" t="s">
        <v>61</v>
      </c>
      <c r="T91" s="1" t="s">
        <v>60</v>
      </c>
      <c r="AR91" s="1" t="s">
        <v>52</v>
      </c>
      <c r="AS91" s="1" t="s">
        <v>52</v>
      </c>
      <c r="AU91" s="1" t="s">
        <v>261</v>
      </c>
      <c r="AV91">
        <v>46</v>
      </c>
    </row>
    <row r="92" spans="1:48" ht="30" customHeight="1" x14ac:dyDescent="0.3">
      <c r="A92" s="15" t="s">
        <v>262</v>
      </c>
      <c r="B92" s="15" t="s">
        <v>263</v>
      </c>
      <c r="C92" s="15" t="s">
        <v>58</v>
      </c>
      <c r="D92" s="13">
        <v>1</v>
      </c>
      <c r="E92" s="14"/>
      <c r="F92" s="14"/>
      <c r="G92" s="14"/>
      <c r="H92" s="14"/>
      <c r="I92" s="14"/>
      <c r="J92" s="14"/>
      <c r="K92" s="14"/>
      <c r="L92" s="14"/>
      <c r="M92" s="15" t="s">
        <v>52</v>
      </c>
      <c r="N92" s="1" t="s">
        <v>264</v>
      </c>
      <c r="O92" s="1" t="s">
        <v>52</v>
      </c>
      <c r="P92" s="1" t="s">
        <v>52</v>
      </c>
      <c r="Q92" s="1" t="s">
        <v>216</v>
      </c>
      <c r="R92" s="1" t="s">
        <v>61</v>
      </c>
      <c r="S92" s="1" t="s">
        <v>61</v>
      </c>
      <c r="T92" s="1" t="s">
        <v>60</v>
      </c>
      <c r="AR92" s="1" t="s">
        <v>52</v>
      </c>
      <c r="AS92" s="1" t="s">
        <v>52</v>
      </c>
      <c r="AU92" s="1" t="s">
        <v>265</v>
      </c>
      <c r="AV92">
        <v>48</v>
      </c>
    </row>
    <row r="93" spans="1:48" ht="30" customHeight="1" x14ac:dyDescent="0.3">
      <c r="A93" s="15" t="s">
        <v>266</v>
      </c>
      <c r="B93" s="15" t="s">
        <v>267</v>
      </c>
      <c r="C93" s="15" t="s">
        <v>58</v>
      </c>
      <c r="D93" s="13">
        <v>32</v>
      </c>
      <c r="E93" s="14"/>
      <c r="F93" s="14"/>
      <c r="G93" s="14"/>
      <c r="H93" s="14"/>
      <c r="I93" s="14"/>
      <c r="J93" s="14"/>
      <c r="K93" s="14"/>
      <c r="L93" s="14"/>
      <c r="M93" s="15" t="s">
        <v>52</v>
      </c>
      <c r="N93" s="1" t="s">
        <v>268</v>
      </c>
      <c r="O93" s="1" t="s">
        <v>52</v>
      </c>
      <c r="P93" s="1" t="s">
        <v>52</v>
      </c>
      <c r="Q93" s="1" t="s">
        <v>216</v>
      </c>
      <c r="R93" s="1" t="s">
        <v>61</v>
      </c>
      <c r="S93" s="1" t="s">
        <v>61</v>
      </c>
      <c r="T93" s="1" t="s">
        <v>60</v>
      </c>
      <c r="AR93" s="1" t="s">
        <v>52</v>
      </c>
      <c r="AS93" s="1" t="s">
        <v>52</v>
      </c>
      <c r="AU93" s="1" t="s">
        <v>269</v>
      </c>
      <c r="AV93">
        <v>49</v>
      </c>
    </row>
    <row r="94" spans="1:48" ht="30" customHeight="1" x14ac:dyDescent="0.3">
      <c r="A94" s="15" t="s">
        <v>181</v>
      </c>
      <c r="B94" s="15" t="s">
        <v>182</v>
      </c>
      <c r="C94" s="15" t="s">
        <v>171</v>
      </c>
      <c r="D94" s="13">
        <v>1</v>
      </c>
      <c r="E94" s="14"/>
      <c r="F94" s="14"/>
      <c r="G94" s="14"/>
      <c r="H94" s="14"/>
      <c r="I94" s="14"/>
      <c r="J94" s="14"/>
      <c r="K94" s="14"/>
      <c r="L94" s="14"/>
      <c r="M94" s="15" t="s">
        <v>52</v>
      </c>
      <c r="N94" s="1" t="s">
        <v>183</v>
      </c>
      <c r="O94" s="1" t="s">
        <v>52</v>
      </c>
      <c r="P94" s="1" t="s">
        <v>52</v>
      </c>
      <c r="Q94" s="1" t="s">
        <v>216</v>
      </c>
      <c r="R94" s="1" t="s">
        <v>60</v>
      </c>
      <c r="S94" s="1" t="s">
        <v>61</v>
      </c>
      <c r="T94" s="1" t="s">
        <v>61</v>
      </c>
      <c r="AR94" s="1" t="s">
        <v>52</v>
      </c>
      <c r="AS94" s="1" t="s">
        <v>52</v>
      </c>
      <c r="AU94" s="1" t="s">
        <v>270</v>
      </c>
      <c r="AV94">
        <v>50</v>
      </c>
    </row>
    <row r="95" spans="1:48" ht="30" customHeight="1" x14ac:dyDescent="0.3">
      <c r="A95" s="15" t="s">
        <v>201</v>
      </c>
      <c r="B95" s="15" t="s">
        <v>202</v>
      </c>
      <c r="C95" s="15" t="s">
        <v>203</v>
      </c>
      <c r="D95" s="13">
        <f>공량산출근거서!K41</f>
        <v>23</v>
      </c>
      <c r="E95" s="14"/>
      <c r="F95" s="14"/>
      <c r="G95" s="14"/>
      <c r="H95" s="14"/>
      <c r="I95" s="14"/>
      <c r="J95" s="14"/>
      <c r="K95" s="14"/>
      <c r="L95" s="14"/>
      <c r="M95" s="15" t="s">
        <v>52</v>
      </c>
      <c r="N95" s="1" t="s">
        <v>204</v>
      </c>
      <c r="O95" s="1" t="s">
        <v>52</v>
      </c>
      <c r="P95" s="1" t="s">
        <v>52</v>
      </c>
      <c r="Q95" s="1" t="s">
        <v>216</v>
      </c>
      <c r="R95" s="1" t="s">
        <v>61</v>
      </c>
      <c r="S95" s="1" t="s">
        <v>61</v>
      </c>
      <c r="T95" s="1" t="s">
        <v>60</v>
      </c>
      <c r="AA95">
        <v>4</v>
      </c>
      <c r="AR95" s="1" t="s">
        <v>52</v>
      </c>
      <c r="AS95" s="1" t="s">
        <v>52</v>
      </c>
      <c r="AU95" s="1" t="s">
        <v>271</v>
      </c>
      <c r="AV95">
        <v>114</v>
      </c>
    </row>
    <row r="96" spans="1:48" ht="30" customHeight="1" x14ac:dyDescent="0.3">
      <c r="A96" s="15" t="s">
        <v>209</v>
      </c>
      <c r="B96" s="15" t="s">
        <v>210</v>
      </c>
      <c r="C96" s="15" t="s">
        <v>96</v>
      </c>
      <c r="D96" s="13">
        <v>1</v>
      </c>
      <c r="E96" s="14"/>
      <c r="F96" s="14"/>
      <c r="G96" s="14"/>
      <c r="H96" s="14"/>
      <c r="I96" s="14"/>
      <c r="J96" s="14"/>
      <c r="K96" s="14"/>
      <c r="L96" s="14"/>
      <c r="M96" s="15" t="s">
        <v>52</v>
      </c>
      <c r="N96" s="1" t="s">
        <v>272</v>
      </c>
      <c r="O96" s="1" t="s">
        <v>52</v>
      </c>
      <c r="P96" s="1" t="s">
        <v>52</v>
      </c>
      <c r="Q96" s="1" t="s">
        <v>216</v>
      </c>
      <c r="R96" s="1" t="s">
        <v>61</v>
      </c>
      <c r="S96" s="1" t="s">
        <v>61</v>
      </c>
      <c r="T96" s="1" t="s">
        <v>61</v>
      </c>
      <c r="U96">
        <v>1</v>
      </c>
      <c r="V96">
        <v>0</v>
      </c>
      <c r="W96">
        <v>0.03</v>
      </c>
      <c r="AR96" s="1" t="s">
        <v>52</v>
      </c>
      <c r="AS96" s="1" t="s">
        <v>52</v>
      </c>
      <c r="AU96" s="1" t="s">
        <v>273</v>
      </c>
      <c r="AV96">
        <v>210</v>
      </c>
    </row>
    <row r="97" spans="1:48" ht="30" customHeight="1" x14ac:dyDescent="0.3">
      <c r="A97" s="13"/>
      <c r="B97" s="13"/>
      <c r="C97" s="13"/>
      <c r="D97" s="13"/>
      <c r="E97" s="14"/>
      <c r="F97" s="14"/>
      <c r="G97" s="14"/>
      <c r="H97" s="14"/>
      <c r="I97" s="14"/>
      <c r="J97" s="14"/>
      <c r="K97" s="14"/>
      <c r="L97" s="14"/>
      <c r="M97" s="13"/>
      <c r="Q97" s="1" t="s">
        <v>216</v>
      </c>
    </row>
    <row r="98" spans="1:48" ht="30" customHeight="1" x14ac:dyDescent="0.3">
      <c r="A98" s="13"/>
      <c r="B98" s="13"/>
      <c r="C98" s="13"/>
      <c r="D98" s="13"/>
      <c r="E98" s="14"/>
      <c r="F98" s="14"/>
      <c r="G98" s="14"/>
      <c r="H98" s="14"/>
      <c r="I98" s="14"/>
      <c r="J98" s="14"/>
      <c r="K98" s="14"/>
      <c r="L98" s="14"/>
      <c r="M98" s="13"/>
      <c r="Q98" s="1" t="s">
        <v>216</v>
      </c>
    </row>
    <row r="99" spans="1:48" ht="30" customHeight="1" x14ac:dyDescent="0.3">
      <c r="A99" s="15" t="s">
        <v>78</v>
      </c>
      <c r="B99" s="13"/>
      <c r="C99" s="13"/>
      <c r="D99" s="13"/>
      <c r="E99" s="14"/>
      <c r="F99" s="14"/>
      <c r="G99" s="14"/>
      <c r="H99" s="14"/>
      <c r="I99" s="14"/>
      <c r="J99" s="14"/>
      <c r="K99" s="14"/>
      <c r="L99" s="14"/>
      <c r="M99" s="13"/>
      <c r="N99" t="s">
        <v>79</v>
      </c>
    </row>
    <row r="100" spans="1:48" ht="30" customHeight="1" x14ac:dyDescent="0.3">
      <c r="A100" s="16" t="s">
        <v>274</v>
      </c>
      <c r="B100" s="16" t="s">
        <v>52</v>
      </c>
      <c r="C100" s="17"/>
      <c r="D100" s="17"/>
      <c r="E100" s="18"/>
      <c r="F100" s="18"/>
      <c r="G100" s="18"/>
      <c r="H100" s="18"/>
      <c r="I100" s="18"/>
      <c r="J100" s="18"/>
      <c r="K100" s="18"/>
      <c r="L100" s="18"/>
      <c r="M100" s="17"/>
      <c r="N100" s="10"/>
      <c r="O100" s="10"/>
      <c r="P100" s="10"/>
      <c r="Q100" s="9" t="s">
        <v>275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</row>
    <row r="101" spans="1:48" ht="30" customHeight="1" x14ac:dyDescent="0.3">
      <c r="A101" s="15" t="s">
        <v>217</v>
      </c>
      <c r="B101" s="15" t="s">
        <v>218</v>
      </c>
      <c r="C101" s="15" t="s">
        <v>84</v>
      </c>
      <c r="D101" s="13">
        <v>9</v>
      </c>
      <c r="E101" s="14"/>
      <c r="F101" s="14"/>
      <c r="G101" s="14"/>
      <c r="H101" s="14"/>
      <c r="I101" s="14"/>
      <c r="J101" s="14"/>
      <c r="K101" s="14"/>
      <c r="L101" s="14"/>
      <c r="M101" s="15" t="s">
        <v>52</v>
      </c>
      <c r="N101" s="1" t="s">
        <v>219</v>
      </c>
      <c r="O101" s="1" t="s">
        <v>52</v>
      </c>
      <c r="P101" s="1" t="s">
        <v>52</v>
      </c>
      <c r="Q101" s="1" t="s">
        <v>275</v>
      </c>
      <c r="R101" s="1" t="s">
        <v>61</v>
      </c>
      <c r="S101" s="1" t="s">
        <v>61</v>
      </c>
      <c r="T101" s="1" t="s">
        <v>60</v>
      </c>
      <c r="X101">
        <v>1</v>
      </c>
      <c r="Z101">
        <v>3</v>
      </c>
      <c r="AR101" s="1" t="s">
        <v>52</v>
      </c>
      <c r="AS101" s="1" t="s">
        <v>52</v>
      </c>
      <c r="AU101" s="1" t="s">
        <v>276</v>
      </c>
      <c r="AV101">
        <v>52</v>
      </c>
    </row>
    <row r="102" spans="1:48" ht="30" customHeight="1" x14ac:dyDescent="0.3">
      <c r="A102" s="15" t="s">
        <v>217</v>
      </c>
      <c r="B102" s="15" t="s">
        <v>221</v>
      </c>
      <c r="C102" s="15" t="s">
        <v>84</v>
      </c>
      <c r="D102" s="13">
        <v>129</v>
      </c>
      <c r="E102" s="14"/>
      <c r="F102" s="14"/>
      <c r="G102" s="14"/>
      <c r="H102" s="14"/>
      <c r="I102" s="14"/>
      <c r="J102" s="14"/>
      <c r="K102" s="14"/>
      <c r="L102" s="14"/>
      <c r="M102" s="15" t="s">
        <v>52</v>
      </c>
      <c r="N102" s="1" t="s">
        <v>222</v>
      </c>
      <c r="O102" s="1" t="s">
        <v>52</v>
      </c>
      <c r="P102" s="1" t="s">
        <v>52</v>
      </c>
      <c r="Q102" s="1" t="s">
        <v>275</v>
      </c>
      <c r="R102" s="1" t="s">
        <v>61</v>
      </c>
      <c r="S102" s="1" t="s">
        <v>61</v>
      </c>
      <c r="T102" s="1" t="s">
        <v>60</v>
      </c>
      <c r="X102">
        <v>1</v>
      </c>
      <c r="Z102">
        <v>3</v>
      </c>
      <c r="AR102" s="1" t="s">
        <v>52</v>
      </c>
      <c r="AS102" s="1" t="s">
        <v>52</v>
      </c>
      <c r="AU102" s="1" t="s">
        <v>277</v>
      </c>
      <c r="AV102">
        <v>53</v>
      </c>
    </row>
    <row r="103" spans="1:48" ht="30" customHeight="1" x14ac:dyDescent="0.3">
      <c r="A103" s="15" t="s">
        <v>94</v>
      </c>
      <c r="B103" s="15" t="s">
        <v>224</v>
      </c>
      <c r="C103" s="15" t="s">
        <v>96</v>
      </c>
      <c r="D103" s="13">
        <v>1</v>
      </c>
      <c r="E103" s="14"/>
      <c r="F103" s="14"/>
      <c r="G103" s="14"/>
      <c r="H103" s="14"/>
      <c r="I103" s="14"/>
      <c r="J103" s="14"/>
      <c r="K103" s="14"/>
      <c r="L103" s="14"/>
      <c r="M103" s="15" t="s">
        <v>52</v>
      </c>
      <c r="N103" s="1" t="s">
        <v>97</v>
      </c>
      <c r="O103" s="1" t="s">
        <v>52</v>
      </c>
      <c r="P103" s="1" t="s">
        <v>52</v>
      </c>
      <c r="Q103" s="1" t="s">
        <v>275</v>
      </c>
      <c r="R103" s="1" t="s">
        <v>61</v>
      </c>
      <c r="S103" s="1" t="s">
        <v>61</v>
      </c>
      <c r="T103" s="1" t="s">
        <v>61</v>
      </c>
      <c r="U103">
        <v>0</v>
      </c>
      <c r="V103">
        <v>0</v>
      </c>
      <c r="W103">
        <v>0.4</v>
      </c>
      <c r="AR103" s="1" t="s">
        <v>52</v>
      </c>
      <c r="AS103" s="1" t="s">
        <v>52</v>
      </c>
      <c r="AU103" s="1" t="s">
        <v>278</v>
      </c>
      <c r="AV103">
        <v>215</v>
      </c>
    </row>
    <row r="104" spans="1:48" ht="30" customHeight="1" x14ac:dyDescent="0.3">
      <c r="A104" s="15" t="s">
        <v>82</v>
      </c>
      <c r="B104" s="15" t="s">
        <v>226</v>
      </c>
      <c r="C104" s="15" t="s">
        <v>84</v>
      </c>
      <c r="D104" s="13">
        <v>21</v>
      </c>
      <c r="E104" s="14"/>
      <c r="F104" s="14"/>
      <c r="G104" s="14"/>
      <c r="H104" s="14"/>
      <c r="I104" s="14"/>
      <c r="J104" s="14"/>
      <c r="K104" s="14"/>
      <c r="L104" s="14"/>
      <c r="M104" s="15" t="s">
        <v>52</v>
      </c>
      <c r="N104" s="1" t="s">
        <v>227</v>
      </c>
      <c r="O104" s="1" t="s">
        <v>52</v>
      </c>
      <c r="P104" s="1" t="s">
        <v>52</v>
      </c>
      <c r="Q104" s="1" t="s">
        <v>275</v>
      </c>
      <c r="R104" s="1" t="s">
        <v>61</v>
      </c>
      <c r="S104" s="1" t="s">
        <v>61</v>
      </c>
      <c r="T104" s="1" t="s">
        <v>60</v>
      </c>
      <c r="Y104">
        <v>2</v>
      </c>
      <c r="Z104">
        <v>3</v>
      </c>
      <c r="AR104" s="1" t="s">
        <v>52</v>
      </c>
      <c r="AS104" s="1" t="s">
        <v>52</v>
      </c>
      <c r="AU104" s="1" t="s">
        <v>279</v>
      </c>
      <c r="AV104">
        <v>54</v>
      </c>
    </row>
    <row r="105" spans="1:48" ht="30" customHeight="1" x14ac:dyDescent="0.3">
      <c r="A105" s="15" t="s">
        <v>82</v>
      </c>
      <c r="B105" s="15" t="s">
        <v>229</v>
      </c>
      <c r="C105" s="15" t="s">
        <v>84</v>
      </c>
      <c r="D105" s="13">
        <v>114</v>
      </c>
      <c r="E105" s="14"/>
      <c r="F105" s="14"/>
      <c r="G105" s="14"/>
      <c r="H105" s="14"/>
      <c r="I105" s="14"/>
      <c r="J105" s="14"/>
      <c r="K105" s="14"/>
      <c r="L105" s="14"/>
      <c r="M105" s="15" t="s">
        <v>52</v>
      </c>
      <c r="N105" s="1" t="s">
        <v>230</v>
      </c>
      <c r="O105" s="1" t="s">
        <v>52</v>
      </c>
      <c r="P105" s="1" t="s">
        <v>52</v>
      </c>
      <c r="Q105" s="1" t="s">
        <v>275</v>
      </c>
      <c r="R105" s="1" t="s">
        <v>61</v>
      </c>
      <c r="S105" s="1" t="s">
        <v>61</v>
      </c>
      <c r="T105" s="1" t="s">
        <v>60</v>
      </c>
      <c r="Y105">
        <v>2</v>
      </c>
      <c r="Z105">
        <v>3</v>
      </c>
      <c r="AR105" s="1" t="s">
        <v>52</v>
      </c>
      <c r="AS105" s="1" t="s">
        <v>52</v>
      </c>
      <c r="AU105" s="1" t="s">
        <v>280</v>
      </c>
      <c r="AV105">
        <v>55</v>
      </c>
    </row>
    <row r="106" spans="1:48" ht="30" customHeight="1" x14ac:dyDescent="0.3">
      <c r="A106" s="15" t="s">
        <v>82</v>
      </c>
      <c r="B106" s="15" t="s">
        <v>281</v>
      </c>
      <c r="C106" s="15" t="s">
        <v>84</v>
      </c>
      <c r="D106" s="13">
        <v>40</v>
      </c>
      <c r="E106" s="14"/>
      <c r="F106" s="14"/>
      <c r="G106" s="14"/>
      <c r="H106" s="14"/>
      <c r="I106" s="14"/>
      <c r="J106" s="14"/>
      <c r="K106" s="14"/>
      <c r="L106" s="14"/>
      <c r="M106" s="15" t="s">
        <v>52</v>
      </c>
      <c r="N106" s="1" t="s">
        <v>282</v>
      </c>
      <c r="O106" s="1" t="s">
        <v>52</v>
      </c>
      <c r="P106" s="1" t="s">
        <v>52</v>
      </c>
      <c r="Q106" s="1" t="s">
        <v>275</v>
      </c>
      <c r="R106" s="1" t="s">
        <v>61</v>
      </c>
      <c r="S106" s="1" t="s">
        <v>61</v>
      </c>
      <c r="T106" s="1" t="s">
        <v>60</v>
      </c>
      <c r="Y106">
        <v>2</v>
      </c>
      <c r="Z106">
        <v>3</v>
      </c>
      <c r="AR106" s="1" t="s">
        <v>52</v>
      </c>
      <c r="AS106" s="1" t="s">
        <v>52</v>
      </c>
      <c r="AU106" s="1" t="s">
        <v>283</v>
      </c>
      <c r="AV106">
        <v>57</v>
      </c>
    </row>
    <row r="107" spans="1:48" ht="30" customHeight="1" x14ac:dyDescent="0.3">
      <c r="A107" s="15" t="s">
        <v>82</v>
      </c>
      <c r="B107" s="15" t="s">
        <v>284</v>
      </c>
      <c r="C107" s="15" t="s">
        <v>84</v>
      </c>
      <c r="D107" s="13">
        <v>40</v>
      </c>
      <c r="E107" s="14"/>
      <c r="F107" s="14"/>
      <c r="G107" s="14"/>
      <c r="H107" s="14"/>
      <c r="I107" s="14"/>
      <c r="J107" s="14"/>
      <c r="K107" s="14"/>
      <c r="L107" s="14"/>
      <c r="M107" s="15" t="s">
        <v>52</v>
      </c>
      <c r="N107" s="1" t="s">
        <v>285</v>
      </c>
      <c r="O107" s="1" t="s">
        <v>52</v>
      </c>
      <c r="P107" s="1" t="s">
        <v>52</v>
      </c>
      <c r="Q107" s="1" t="s">
        <v>275</v>
      </c>
      <c r="R107" s="1" t="s">
        <v>61</v>
      </c>
      <c r="S107" s="1" t="s">
        <v>61</v>
      </c>
      <c r="T107" s="1" t="s">
        <v>60</v>
      </c>
      <c r="Y107">
        <v>2</v>
      </c>
      <c r="Z107">
        <v>3</v>
      </c>
      <c r="AR107" s="1" t="s">
        <v>52</v>
      </c>
      <c r="AS107" s="1" t="s">
        <v>52</v>
      </c>
      <c r="AU107" s="1" t="s">
        <v>286</v>
      </c>
      <c r="AV107">
        <v>110</v>
      </c>
    </row>
    <row r="108" spans="1:48" ht="30" customHeight="1" x14ac:dyDescent="0.3">
      <c r="A108" s="15" t="s">
        <v>94</v>
      </c>
      <c r="B108" s="15" t="s">
        <v>95</v>
      </c>
      <c r="C108" s="15" t="s">
        <v>96</v>
      </c>
      <c r="D108" s="13">
        <v>1</v>
      </c>
      <c r="E108" s="14"/>
      <c r="F108" s="14"/>
      <c r="G108" s="14"/>
      <c r="H108" s="14"/>
      <c r="I108" s="14"/>
      <c r="J108" s="14"/>
      <c r="K108" s="14"/>
      <c r="L108" s="14"/>
      <c r="M108" s="15" t="s">
        <v>52</v>
      </c>
      <c r="N108" s="1" t="s">
        <v>121</v>
      </c>
      <c r="O108" s="1" t="s">
        <v>52</v>
      </c>
      <c r="P108" s="1" t="s">
        <v>52</v>
      </c>
      <c r="Q108" s="1" t="s">
        <v>275</v>
      </c>
      <c r="R108" s="1" t="s">
        <v>61</v>
      </c>
      <c r="S108" s="1" t="s">
        <v>61</v>
      </c>
      <c r="T108" s="1" t="s">
        <v>61</v>
      </c>
      <c r="U108">
        <v>0</v>
      </c>
      <c r="V108">
        <v>0</v>
      </c>
      <c r="W108">
        <v>0.15</v>
      </c>
      <c r="AR108" s="1" t="s">
        <v>52</v>
      </c>
      <c r="AS108" s="1" t="s">
        <v>52</v>
      </c>
      <c r="AU108" s="1" t="s">
        <v>287</v>
      </c>
      <c r="AV108">
        <v>216</v>
      </c>
    </row>
    <row r="109" spans="1:48" ht="30" customHeight="1" x14ac:dyDescent="0.3">
      <c r="A109" s="15" t="s">
        <v>233</v>
      </c>
      <c r="B109" s="15" t="s">
        <v>288</v>
      </c>
      <c r="C109" s="15" t="s">
        <v>84</v>
      </c>
      <c r="D109" s="13">
        <v>746</v>
      </c>
      <c r="E109" s="14"/>
      <c r="F109" s="14"/>
      <c r="G109" s="14"/>
      <c r="H109" s="14"/>
      <c r="I109" s="14"/>
      <c r="J109" s="14"/>
      <c r="K109" s="14"/>
      <c r="L109" s="14"/>
      <c r="M109" s="15" t="s">
        <v>52</v>
      </c>
      <c r="N109" s="1" t="s">
        <v>289</v>
      </c>
      <c r="O109" s="1" t="s">
        <v>52</v>
      </c>
      <c r="P109" s="1" t="s">
        <v>52</v>
      </c>
      <c r="Q109" s="1" t="s">
        <v>275</v>
      </c>
      <c r="R109" s="1" t="s">
        <v>61</v>
      </c>
      <c r="S109" s="1" t="s">
        <v>61</v>
      </c>
      <c r="T109" s="1" t="s">
        <v>60</v>
      </c>
      <c r="Z109">
        <v>3</v>
      </c>
      <c r="AR109" s="1" t="s">
        <v>52</v>
      </c>
      <c r="AS109" s="1" t="s">
        <v>52</v>
      </c>
      <c r="AU109" s="1" t="s">
        <v>290</v>
      </c>
      <c r="AV109">
        <v>58</v>
      </c>
    </row>
    <row r="110" spans="1:48" ht="30" customHeight="1" x14ac:dyDescent="0.3">
      <c r="A110" s="15" t="s">
        <v>99</v>
      </c>
      <c r="B110" s="15" t="s">
        <v>291</v>
      </c>
      <c r="C110" s="15" t="s">
        <v>84</v>
      </c>
      <c r="D110" s="13">
        <v>46</v>
      </c>
      <c r="E110" s="14"/>
      <c r="F110" s="14"/>
      <c r="G110" s="14"/>
      <c r="H110" s="14"/>
      <c r="I110" s="14"/>
      <c r="J110" s="14"/>
      <c r="K110" s="14"/>
      <c r="L110" s="14"/>
      <c r="M110" s="15" t="s">
        <v>52</v>
      </c>
      <c r="N110" s="1" t="s">
        <v>292</v>
      </c>
      <c r="O110" s="1" t="s">
        <v>52</v>
      </c>
      <c r="P110" s="1" t="s">
        <v>52</v>
      </c>
      <c r="Q110" s="1" t="s">
        <v>275</v>
      </c>
      <c r="R110" s="1" t="s">
        <v>61</v>
      </c>
      <c r="S110" s="1" t="s">
        <v>61</v>
      </c>
      <c r="T110" s="1" t="s">
        <v>60</v>
      </c>
      <c r="Z110">
        <v>3</v>
      </c>
      <c r="AR110" s="1" t="s">
        <v>52</v>
      </c>
      <c r="AS110" s="1" t="s">
        <v>52</v>
      </c>
      <c r="AU110" s="1" t="s">
        <v>293</v>
      </c>
      <c r="AV110">
        <v>59</v>
      </c>
    </row>
    <row r="111" spans="1:48" ht="30" customHeight="1" x14ac:dyDescent="0.3">
      <c r="A111" s="15" t="s">
        <v>99</v>
      </c>
      <c r="B111" s="15" t="s">
        <v>294</v>
      </c>
      <c r="C111" s="15" t="s">
        <v>84</v>
      </c>
      <c r="D111" s="13">
        <v>46</v>
      </c>
      <c r="E111" s="14"/>
      <c r="F111" s="14"/>
      <c r="G111" s="14"/>
      <c r="H111" s="14"/>
      <c r="I111" s="14"/>
      <c r="J111" s="14"/>
      <c r="K111" s="14"/>
      <c r="L111" s="14"/>
      <c r="M111" s="15" t="s">
        <v>52</v>
      </c>
      <c r="N111" s="1" t="s">
        <v>295</v>
      </c>
      <c r="O111" s="1" t="s">
        <v>52</v>
      </c>
      <c r="P111" s="1" t="s">
        <v>52</v>
      </c>
      <c r="Q111" s="1" t="s">
        <v>275</v>
      </c>
      <c r="R111" s="1" t="s">
        <v>61</v>
      </c>
      <c r="S111" s="1" t="s">
        <v>61</v>
      </c>
      <c r="T111" s="1" t="s">
        <v>60</v>
      </c>
      <c r="Z111">
        <v>3</v>
      </c>
      <c r="AR111" s="1" t="s">
        <v>52</v>
      </c>
      <c r="AS111" s="1" t="s">
        <v>52</v>
      </c>
      <c r="AU111" s="1" t="s">
        <v>296</v>
      </c>
      <c r="AV111">
        <v>60</v>
      </c>
    </row>
    <row r="112" spans="1:48" ht="30" customHeight="1" x14ac:dyDescent="0.3">
      <c r="A112" s="15" t="s">
        <v>119</v>
      </c>
      <c r="B112" s="15" t="s">
        <v>120</v>
      </c>
      <c r="C112" s="15" t="s">
        <v>96</v>
      </c>
      <c r="D112" s="13">
        <v>1</v>
      </c>
      <c r="E112" s="14"/>
      <c r="F112" s="14"/>
      <c r="G112" s="14"/>
      <c r="H112" s="14"/>
      <c r="I112" s="14"/>
      <c r="J112" s="14"/>
      <c r="K112" s="14"/>
      <c r="L112" s="14"/>
      <c r="M112" s="15" t="s">
        <v>52</v>
      </c>
      <c r="N112" s="1" t="s">
        <v>211</v>
      </c>
      <c r="O112" s="1" t="s">
        <v>52</v>
      </c>
      <c r="P112" s="1" t="s">
        <v>52</v>
      </c>
      <c r="Q112" s="1" t="s">
        <v>275</v>
      </c>
      <c r="R112" s="1" t="s">
        <v>61</v>
      </c>
      <c r="S112" s="1" t="s">
        <v>61</v>
      </c>
      <c r="T112" s="1" t="s">
        <v>61</v>
      </c>
      <c r="U112">
        <v>0</v>
      </c>
      <c r="V112">
        <v>0</v>
      </c>
      <c r="W112">
        <v>0.02</v>
      </c>
      <c r="AR112" s="1" t="s">
        <v>52</v>
      </c>
      <c r="AS112" s="1" t="s">
        <v>52</v>
      </c>
      <c r="AU112" s="1" t="s">
        <v>297</v>
      </c>
      <c r="AV112">
        <v>213</v>
      </c>
    </row>
    <row r="113" spans="1:48" ht="30" customHeight="1" x14ac:dyDescent="0.3">
      <c r="A113" s="15" t="s">
        <v>238</v>
      </c>
      <c r="B113" s="15" t="s">
        <v>298</v>
      </c>
      <c r="C113" s="15" t="s">
        <v>58</v>
      </c>
      <c r="D113" s="13">
        <v>76</v>
      </c>
      <c r="E113" s="14"/>
      <c r="F113" s="14"/>
      <c r="G113" s="14"/>
      <c r="H113" s="14"/>
      <c r="I113" s="14"/>
      <c r="J113" s="14"/>
      <c r="K113" s="14"/>
      <c r="L113" s="14"/>
      <c r="M113" s="15" t="s">
        <v>52</v>
      </c>
      <c r="N113" s="1" t="s">
        <v>299</v>
      </c>
      <c r="O113" s="1" t="s">
        <v>52</v>
      </c>
      <c r="P113" s="1" t="s">
        <v>52</v>
      </c>
      <c r="Q113" s="1" t="s">
        <v>275</v>
      </c>
      <c r="R113" s="1" t="s">
        <v>61</v>
      </c>
      <c r="S113" s="1" t="s">
        <v>61</v>
      </c>
      <c r="T113" s="1" t="s">
        <v>60</v>
      </c>
      <c r="AR113" s="1" t="s">
        <v>52</v>
      </c>
      <c r="AS113" s="1" t="s">
        <v>52</v>
      </c>
      <c r="AU113" s="1" t="s">
        <v>300</v>
      </c>
      <c r="AV113">
        <v>61</v>
      </c>
    </row>
    <row r="114" spans="1:48" ht="30" customHeight="1" x14ac:dyDescent="0.3">
      <c r="A114" s="15" t="s">
        <v>238</v>
      </c>
      <c r="B114" s="15" t="s">
        <v>301</v>
      </c>
      <c r="C114" s="15" t="s">
        <v>58</v>
      </c>
      <c r="D114" s="13">
        <v>76</v>
      </c>
      <c r="E114" s="14"/>
      <c r="F114" s="14"/>
      <c r="G114" s="14"/>
      <c r="H114" s="14"/>
      <c r="I114" s="14"/>
      <c r="J114" s="14"/>
      <c r="K114" s="14"/>
      <c r="L114" s="14"/>
      <c r="M114" s="15" t="s">
        <v>52</v>
      </c>
      <c r="N114" s="1" t="s">
        <v>302</v>
      </c>
      <c r="O114" s="1" t="s">
        <v>52</v>
      </c>
      <c r="P114" s="1" t="s">
        <v>52</v>
      </c>
      <c r="Q114" s="1" t="s">
        <v>275</v>
      </c>
      <c r="R114" s="1" t="s">
        <v>61</v>
      </c>
      <c r="S114" s="1" t="s">
        <v>61</v>
      </c>
      <c r="T114" s="1" t="s">
        <v>60</v>
      </c>
      <c r="AR114" s="1" t="s">
        <v>52</v>
      </c>
      <c r="AS114" s="1" t="s">
        <v>52</v>
      </c>
      <c r="AU114" s="1" t="s">
        <v>303</v>
      </c>
      <c r="AV114">
        <v>62</v>
      </c>
    </row>
    <row r="115" spans="1:48" ht="30" customHeight="1" x14ac:dyDescent="0.3">
      <c r="A115" s="15" t="s">
        <v>238</v>
      </c>
      <c r="B115" s="15" t="s">
        <v>239</v>
      </c>
      <c r="C115" s="15" t="s">
        <v>58</v>
      </c>
      <c r="D115" s="13">
        <v>4</v>
      </c>
      <c r="E115" s="14"/>
      <c r="F115" s="14"/>
      <c r="G115" s="14"/>
      <c r="H115" s="14"/>
      <c r="I115" s="14"/>
      <c r="J115" s="14"/>
      <c r="K115" s="14"/>
      <c r="L115" s="14"/>
      <c r="M115" s="15" t="s">
        <v>52</v>
      </c>
      <c r="N115" s="1" t="s">
        <v>240</v>
      </c>
      <c r="O115" s="1" t="s">
        <v>52</v>
      </c>
      <c r="P115" s="1" t="s">
        <v>52</v>
      </c>
      <c r="Q115" s="1" t="s">
        <v>275</v>
      </c>
      <c r="R115" s="1" t="s">
        <v>61</v>
      </c>
      <c r="S115" s="1" t="s">
        <v>61</v>
      </c>
      <c r="T115" s="1" t="s">
        <v>60</v>
      </c>
      <c r="AR115" s="1" t="s">
        <v>52</v>
      </c>
      <c r="AS115" s="1" t="s">
        <v>52</v>
      </c>
      <c r="AU115" s="1" t="s">
        <v>304</v>
      </c>
      <c r="AV115">
        <v>63</v>
      </c>
    </row>
    <row r="116" spans="1:48" ht="30" customHeight="1" x14ac:dyDescent="0.3">
      <c r="A116" s="15" t="s">
        <v>238</v>
      </c>
      <c r="B116" s="15" t="s">
        <v>242</v>
      </c>
      <c r="C116" s="15" t="s">
        <v>58</v>
      </c>
      <c r="D116" s="13">
        <v>4</v>
      </c>
      <c r="E116" s="14"/>
      <c r="F116" s="14"/>
      <c r="G116" s="14"/>
      <c r="H116" s="14"/>
      <c r="I116" s="14"/>
      <c r="J116" s="14"/>
      <c r="K116" s="14"/>
      <c r="L116" s="14"/>
      <c r="M116" s="15" t="s">
        <v>52</v>
      </c>
      <c r="N116" s="1" t="s">
        <v>243</v>
      </c>
      <c r="O116" s="1" t="s">
        <v>52</v>
      </c>
      <c r="P116" s="1" t="s">
        <v>52</v>
      </c>
      <c r="Q116" s="1" t="s">
        <v>275</v>
      </c>
      <c r="R116" s="1" t="s">
        <v>61</v>
      </c>
      <c r="S116" s="1" t="s">
        <v>61</v>
      </c>
      <c r="T116" s="1" t="s">
        <v>60</v>
      </c>
      <c r="AR116" s="1" t="s">
        <v>52</v>
      </c>
      <c r="AS116" s="1" t="s">
        <v>52</v>
      </c>
      <c r="AU116" s="1" t="s">
        <v>305</v>
      </c>
      <c r="AV116">
        <v>64</v>
      </c>
    </row>
    <row r="117" spans="1:48" ht="30" customHeight="1" x14ac:dyDescent="0.3">
      <c r="A117" s="15" t="s">
        <v>245</v>
      </c>
      <c r="B117" s="15" t="s">
        <v>246</v>
      </c>
      <c r="C117" s="15" t="s">
        <v>58</v>
      </c>
      <c r="D117" s="13">
        <v>4</v>
      </c>
      <c r="E117" s="14"/>
      <c r="F117" s="14"/>
      <c r="G117" s="14"/>
      <c r="H117" s="14"/>
      <c r="I117" s="14"/>
      <c r="J117" s="14"/>
      <c r="K117" s="14"/>
      <c r="L117" s="14"/>
      <c r="M117" s="15" t="s">
        <v>52</v>
      </c>
      <c r="N117" s="1" t="s">
        <v>247</v>
      </c>
      <c r="O117" s="1" t="s">
        <v>52</v>
      </c>
      <c r="P117" s="1" t="s">
        <v>52</v>
      </c>
      <c r="Q117" s="1" t="s">
        <v>275</v>
      </c>
      <c r="R117" s="1" t="s">
        <v>61</v>
      </c>
      <c r="S117" s="1" t="s">
        <v>61</v>
      </c>
      <c r="T117" s="1" t="s">
        <v>60</v>
      </c>
      <c r="AR117" s="1" t="s">
        <v>52</v>
      </c>
      <c r="AS117" s="1" t="s">
        <v>52</v>
      </c>
      <c r="AU117" s="1" t="s">
        <v>306</v>
      </c>
      <c r="AV117">
        <v>65</v>
      </c>
    </row>
    <row r="118" spans="1:48" ht="30" customHeight="1" x14ac:dyDescent="0.3">
      <c r="A118" s="15" t="s">
        <v>123</v>
      </c>
      <c r="B118" s="15" t="s">
        <v>124</v>
      </c>
      <c r="C118" s="15" t="s">
        <v>58</v>
      </c>
      <c r="D118" s="13">
        <v>1</v>
      </c>
      <c r="E118" s="14"/>
      <c r="F118" s="14"/>
      <c r="G118" s="14"/>
      <c r="H118" s="14"/>
      <c r="I118" s="14"/>
      <c r="J118" s="14"/>
      <c r="K118" s="14"/>
      <c r="L118" s="14"/>
      <c r="M118" s="15" t="s">
        <v>52</v>
      </c>
      <c r="N118" s="1" t="s">
        <v>125</v>
      </c>
      <c r="O118" s="1" t="s">
        <v>52</v>
      </c>
      <c r="P118" s="1" t="s">
        <v>52</v>
      </c>
      <c r="Q118" s="1" t="s">
        <v>275</v>
      </c>
      <c r="R118" s="1" t="s">
        <v>61</v>
      </c>
      <c r="S118" s="1" t="s">
        <v>61</v>
      </c>
      <c r="T118" s="1" t="s">
        <v>60</v>
      </c>
      <c r="AR118" s="1" t="s">
        <v>52</v>
      </c>
      <c r="AS118" s="1" t="s">
        <v>52</v>
      </c>
      <c r="AU118" s="1" t="s">
        <v>307</v>
      </c>
      <c r="AV118">
        <v>66</v>
      </c>
    </row>
    <row r="119" spans="1:48" ht="30" customHeight="1" x14ac:dyDescent="0.3">
      <c r="A119" s="15" t="s">
        <v>308</v>
      </c>
      <c r="B119" s="15" t="s">
        <v>309</v>
      </c>
      <c r="C119" s="15" t="s">
        <v>58</v>
      </c>
      <c r="D119" s="13">
        <v>38</v>
      </c>
      <c r="E119" s="14"/>
      <c r="F119" s="14"/>
      <c r="G119" s="14"/>
      <c r="H119" s="14"/>
      <c r="I119" s="14"/>
      <c r="J119" s="14"/>
      <c r="K119" s="14"/>
      <c r="L119" s="14"/>
      <c r="M119" s="15" t="s">
        <v>52</v>
      </c>
      <c r="N119" s="1" t="s">
        <v>310</v>
      </c>
      <c r="O119" s="1" t="s">
        <v>52</v>
      </c>
      <c r="P119" s="1" t="s">
        <v>52</v>
      </c>
      <c r="Q119" s="1" t="s">
        <v>275</v>
      </c>
      <c r="R119" s="1" t="s">
        <v>61</v>
      </c>
      <c r="S119" s="1" t="s">
        <v>61</v>
      </c>
      <c r="T119" s="1" t="s">
        <v>60</v>
      </c>
      <c r="AR119" s="1" t="s">
        <v>52</v>
      </c>
      <c r="AS119" s="1" t="s">
        <v>52</v>
      </c>
      <c r="AU119" s="1" t="s">
        <v>311</v>
      </c>
      <c r="AV119">
        <v>67</v>
      </c>
    </row>
    <row r="120" spans="1:48" ht="30" customHeight="1" x14ac:dyDescent="0.3">
      <c r="A120" s="15" t="s">
        <v>308</v>
      </c>
      <c r="B120" s="15" t="s">
        <v>312</v>
      </c>
      <c r="C120" s="15" t="s">
        <v>58</v>
      </c>
      <c r="D120" s="13">
        <v>10</v>
      </c>
      <c r="E120" s="14"/>
      <c r="F120" s="14"/>
      <c r="G120" s="14"/>
      <c r="H120" s="14"/>
      <c r="I120" s="14"/>
      <c r="J120" s="14"/>
      <c r="K120" s="14"/>
      <c r="L120" s="14"/>
      <c r="M120" s="15" t="s">
        <v>52</v>
      </c>
      <c r="N120" s="1" t="s">
        <v>313</v>
      </c>
      <c r="O120" s="1" t="s">
        <v>52</v>
      </c>
      <c r="P120" s="1" t="s">
        <v>52</v>
      </c>
      <c r="Q120" s="1" t="s">
        <v>275</v>
      </c>
      <c r="R120" s="1" t="s">
        <v>61</v>
      </c>
      <c r="S120" s="1" t="s">
        <v>61</v>
      </c>
      <c r="T120" s="1" t="s">
        <v>60</v>
      </c>
      <c r="AR120" s="1" t="s">
        <v>52</v>
      </c>
      <c r="AS120" s="1" t="s">
        <v>52</v>
      </c>
      <c r="AU120" s="1" t="s">
        <v>314</v>
      </c>
      <c r="AV120">
        <v>68</v>
      </c>
    </row>
    <row r="121" spans="1:48" ht="30" customHeight="1" x14ac:dyDescent="0.3">
      <c r="A121" s="15" t="s">
        <v>315</v>
      </c>
      <c r="B121" s="15" t="s">
        <v>316</v>
      </c>
      <c r="C121" s="15" t="s">
        <v>84</v>
      </c>
      <c r="D121" s="13">
        <v>8</v>
      </c>
      <c r="E121" s="14"/>
      <c r="F121" s="14"/>
      <c r="G121" s="14"/>
      <c r="H121" s="14"/>
      <c r="I121" s="14"/>
      <c r="J121" s="14"/>
      <c r="K121" s="14"/>
      <c r="L121" s="14"/>
      <c r="M121" s="15" t="s">
        <v>52</v>
      </c>
      <c r="N121" s="1" t="s">
        <v>317</v>
      </c>
      <c r="O121" s="1" t="s">
        <v>52</v>
      </c>
      <c r="P121" s="1" t="s">
        <v>52</v>
      </c>
      <c r="Q121" s="1" t="s">
        <v>275</v>
      </c>
      <c r="R121" s="1" t="s">
        <v>61</v>
      </c>
      <c r="S121" s="1" t="s">
        <v>61</v>
      </c>
      <c r="T121" s="1" t="s">
        <v>60</v>
      </c>
      <c r="AR121" s="1" t="s">
        <v>52</v>
      </c>
      <c r="AS121" s="1" t="s">
        <v>52</v>
      </c>
      <c r="AU121" s="1" t="s">
        <v>318</v>
      </c>
      <c r="AV121">
        <v>69</v>
      </c>
    </row>
    <row r="122" spans="1:48" ht="30" customHeight="1" x14ac:dyDescent="0.3">
      <c r="A122" s="15" t="s">
        <v>181</v>
      </c>
      <c r="B122" s="15" t="s">
        <v>182</v>
      </c>
      <c r="C122" s="15" t="s">
        <v>171</v>
      </c>
      <c r="D122" s="13">
        <v>1</v>
      </c>
      <c r="E122" s="14"/>
      <c r="F122" s="14"/>
      <c r="G122" s="14"/>
      <c r="H122" s="14"/>
      <c r="I122" s="14"/>
      <c r="J122" s="14"/>
      <c r="K122" s="14"/>
      <c r="L122" s="14"/>
      <c r="M122" s="15" t="s">
        <v>52</v>
      </c>
      <c r="N122" s="1" t="s">
        <v>183</v>
      </c>
      <c r="O122" s="1" t="s">
        <v>52</v>
      </c>
      <c r="P122" s="1" t="s">
        <v>52</v>
      </c>
      <c r="Q122" s="1" t="s">
        <v>275</v>
      </c>
      <c r="R122" s="1" t="s">
        <v>60</v>
      </c>
      <c r="S122" s="1" t="s">
        <v>61</v>
      </c>
      <c r="T122" s="1" t="s">
        <v>61</v>
      </c>
      <c r="AR122" s="1" t="s">
        <v>52</v>
      </c>
      <c r="AS122" s="1" t="s">
        <v>52</v>
      </c>
      <c r="AU122" s="1" t="s">
        <v>319</v>
      </c>
      <c r="AV122">
        <v>70</v>
      </c>
    </row>
    <row r="123" spans="1:48" ht="30" customHeight="1" x14ac:dyDescent="0.3">
      <c r="A123" s="15" t="s">
        <v>201</v>
      </c>
      <c r="B123" s="15" t="s">
        <v>202</v>
      </c>
      <c r="C123" s="15" t="s">
        <v>203</v>
      </c>
      <c r="D123" s="13">
        <f>공량산출근거서!K59</f>
        <v>44</v>
      </c>
      <c r="E123" s="14"/>
      <c r="F123" s="14"/>
      <c r="G123" s="14"/>
      <c r="H123" s="14"/>
      <c r="I123" s="14"/>
      <c r="J123" s="14"/>
      <c r="K123" s="14"/>
      <c r="L123" s="14"/>
      <c r="M123" s="15" t="s">
        <v>52</v>
      </c>
      <c r="N123" s="1" t="s">
        <v>204</v>
      </c>
      <c r="O123" s="1" t="s">
        <v>52</v>
      </c>
      <c r="P123" s="1" t="s">
        <v>52</v>
      </c>
      <c r="Q123" s="1" t="s">
        <v>275</v>
      </c>
      <c r="R123" s="1" t="s">
        <v>61</v>
      </c>
      <c r="S123" s="1" t="s">
        <v>61</v>
      </c>
      <c r="T123" s="1" t="s">
        <v>60</v>
      </c>
      <c r="AA123">
        <v>4</v>
      </c>
      <c r="AR123" s="1" t="s">
        <v>52</v>
      </c>
      <c r="AS123" s="1" t="s">
        <v>52</v>
      </c>
      <c r="AU123" s="1" t="s">
        <v>320</v>
      </c>
      <c r="AV123">
        <v>115</v>
      </c>
    </row>
    <row r="124" spans="1:48" ht="30" customHeight="1" x14ac:dyDescent="0.3">
      <c r="A124" s="15" t="s">
        <v>206</v>
      </c>
      <c r="B124" s="15" t="s">
        <v>202</v>
      </c>
      <c r="C124" s="15" t="s">
        <v>203</v>
      </c>
      <c r="D124" s="13">
        <f>공량산출근거서!K60</f>
        <v>2</v>
      </c>
      <c r="E124" s="14"/>
      <c r="F124" s="14"/>
      <c r="G124" s="14"/>
      <c r="H124" s="14"/>
      <c r="I124" s="14"/>
      <c r="J124" s="14"/>
      <c r="K124" s="14"/>
      <c r="L124" s="14"/>
      <c r="M124" s="15" t="s">
        <v>52</v>
      </c>
      <c r="N124" s="1" t="s">
        <v>207</v>
      </c>
      <c r="O124" s="1" t="s">
        <v>52</v>
      </c>
      <c r="P124" s="1" t="s">
        <v>52</v>
      </c>
      <c r="Q124" s="1" t="s">
        <v>275</v>
      </c>
      <c r="R124" s="1" t="s">
        <v>61</v>
      </c>
      <c r="S124" s="1" t="s">
        <v>61</v>
      </c>
      <c r="T124" s="1" t="s">
        <v>60</v>
      </c>
      <c r="AA124">
        <v>4</v>
      </c>
      <c r="AR124" s="1" t="s">
        <v>52</v>
      </c>
      <c r="AS124" s="1" t="s">
        <v>52</v>
      </c>
      <c r="AU124" s="1" t="s">
        <v>321</v>
      </c>
      <c r="AV124">
        <v>116</v>
      </c>
    </row>
    <row r="125" spans="1:48" ht="30" customHeight="1" x14ac:dyDescent="0.3">
      <c r="A125" s="15" t="s">
        <v>209</v>
      </c>
      <c r="B125" s="15" t="s">
        <v>210</v>
      </c>
      <c r="C125" s="15" t="s">
        <v>96</v>
      </c>
      <c r="D125" s="13">
        <v>1</v>
      </c>
      <c r="E125" s="14"/>
      <c r="F125" s="14"/>
      <c r="G125" s="14"/>
      <c r="H125" s="14"/>
      <c r="I125" s="14"/>
      <c r="J125" s="14"/>
      <c r="K125" s="14"/>
      <c r="L125" s="14"/>
      <c r="M125" s="15" t="s">
        <v>52</v>
      </c>
      <c r="N125" s="1" t="s">
        <v>272</v>
      </c>
      <c r="O125" s="1" t="s">
        <v>52</v>
      </c>
      <c r="P125" s="1" t="s">
        <v>52</v>
      </c>
      <c r="Q125" s="1" t="s">
        <v>275</v>
      </c>
      <c r="R125" s="1" t="s">
        <v>61</v>
      </c>
      <c r="S125" s="1" t="s">
        <v>61</v>
      </c>
      <c r="T125" s="1" t="s">
        <v>61</v>
      </c>
      <c r="U125">
        <v>1</v>
      </c>
      <c r="V125">
        <v>0</v>
      </c>
      <c r="W125">
        <v>0.03</v>
      </c>
      <c r="AR125" s="1" t="s">
        <v>52</v>
      </c>
      <c r="AS125" s="1" t="s">
        <v>52</v>
      </c>
      <c r="AU125" s="1" t="s">
        <v>322</v>
      </c>
      <c r="AV125">
        <v>214</v>
      </c>
    </row>
    <row r="126" spans="1:48" ht="30" customHeight="1" x14ac:dyDescent="0.3">
      <c r="A126" s="13"/>
      <c r="B126" s="13"/>
      <c r="C126" s="13"/>
      <c r="D126" s="13"/>
      <c r="E126" s="14"/>
      <c r="F126" s="14"/>
      <c r="G126" s="14"/>
      <c r="H126" s="14"/>
      <c r="I126" s="14"/>
      <c r="J126" s="14"/>
      <c r="K126" s="14"/>
      <c r="L126" s="14"/>
      <c r="M126" s="13"/>
      <c r="Q126" s="1" t="s">
        <v>275</v>
      </c>
    </row>
    <row r="127" spans="1:48" ht="30" customHeight="1" x14ac:dyDescent="0.3">
      <c r="A127" s="13"/>
      <c r="B127" s="13"/>
      <c r="C127" s="13"/>
      <c r="D127" s="13"/>
      <c r="E127" s="14"/>
      <c r="F127" s="14"/>
      <c r="G127" s="14"/>
      <c r="H127" s="14"/>
      <c r="I127" s="14"/>
      <c r="J127" s="14"/>
      <c r="K127" s="14"/>
      <c r="L127" s="14"/>
      <c r="M127" s="13"/>
      <c r="Q127" s="1" t="s">
        <v>275</v>
      </c>
    </row>
    <row r="128" spans="1:48" ht="30" customHeight="1" x14ac:dyDescent="0.3">
      <c r="A128" s="13"/>
      <c r="B128" s="13"/>
      <c r="C128" s="13"/>
      <c r="D128" s="13"/>
      <c r="E128" s="14"/>
      <c r="F128" s="14"/>
      <c r="G128" s="14"/>
      <c r="H128" s="14"/>
      <c r="I128" s="14"/>
      <c r="J128" s="14"/>
      <c r="K128" s="14"/>
      <c r="L128" s="14"/>
      <c r="M128" s="13"/>
      <c r="Q128" s="1" t="s">
        <v>275</v>
      </c>
    </row>
    <row r="129" spans="1:17" ht="30" customHeight="1" x14ac:dyDescent="0.3">
      <c r="A129" s="13"/>
      <c r="B129" s="13"/>
      <c r="C129" s="13"/>
      <c r="D129" s="13"/>
      <c r="E129" s="14"/>
      <c r="F129" s="14"/>
      <c r="G129" s="14"/>
      <c r="H129" s="14"/>
      <c r="I129" s="14"/>
      <c r="J129" s="14"/>
      <c r="K129" s="14"/>
      <c r="L129" s="14"/>
      <c r="M129" s="13"/>
      <c r="Q129" s="1" t="s">
        <v>275</v>
      </c>
    </row>
    <row r="130" spans="1:17" ht="30" customHeight="1" x14ac:dyDescent="0.3">
      <c r="A130" s="13"/>
      <c r="B130" s="13"/>
      <c r="C130" s="13"/>
      <c r="D130" s="13"/>
      <c r="E130" s="14"/>
      <c r="F130" s="14"/>
      <c r="G130" s="14"/>
      <c r="H130" s="14"/>
      <c r="I130" s="14"/>
      <c r="J130" s="14"/>
      <c r="K130" s="14"/>
      <c r="L130" s="14"/>
      <c r="M130" s="13"/>
      <c r="Q130" s="1" t="s">
        <v>275</v>
      </c>
    </row>
    <row r="131" spans="1:17" ht="30" customHeight="1" x14ac:dyDescent="0.3">
      <c r="A131" s="13"/>
      <c r="B131" s="13"/>
      <c r="C131" s="13"/>
      <c r="D131" s="13"/>
      <c r="E131" s="14"/>
      <c r="F131" s="14"/>
      <c r="G131" s="14"/>
      <c r="H131" s="14"/>
      <c r="I131" s="14"/>
      <c r="J131" s="14"/>
      <c r="K131" s="14"/>
      <c r="L131" s="14"/>
      <c r="M131" s="13"/>
      <c r="Q131" s="1" t="s">
        <v>275</v>
      </c>
    </row>
    <row r="132" spans="1:17" ht="30" customHeight="1" x14ac:dyDescent="0.3">
      <c r="A132" s="13"/>
      <c r="B132" s="13"/>
      <c r="C132" s="13"/>
      <c r="D132" s="13"/>
      <c r="E132" s="14"/>
      <c r="F132" s="14"/>
      <c r="G132" s="14"/>
      <c r="H132" s="14"/>
      <c r="I132" s="14"/>
      <c r="J132" s="14"/>
      <c r="K132" s="14"/>
      <c r="L132" s="14"/>
      <c r="M132" s="13"/>
      <c r="Q132" s="1" t="s">
        <v>275</v>
      </c>
    </row>
    <row r="133" spans="1:17" ht="30" customHeight="1" x14ac:dyDescent="0.3">
      <c r="A133" s="13"/>
      <c r="B133" s="13"/>
      <c r="C133" s="13"/>
      <c r="D133" s="13"/>
      <c r="E133" s="14"/>
      <c r="F133" s="14"/>
      <c r="G133" s="14"/>
      <c r="H133" s="14"/>
      <c r="I133" s="14"/>
      <c r="J133" s="14"/>
      <c r="K133" s="14"/>
      <c r="L133" s="14"/>
      <c r="M133" s="13"/>
      <c r="Q133" s="1" t="s">
        <v>275</v>
      </c>
    </row>
    <row r="134" spans="1:17" ht="30" customHeight="1" x14ac:dyDescent="0.3">
      <c r="A134" s="13"/>
      <c r="B134" s="13"/>
      <c r="C134" s="13"/>
      <c r="D134" s="13"/>
      <c r="E134" s="14"/>
      <c r="F134" s="14"/>
      <c r="G134" s="14"/>
      <c r="H134" s="14"/>
      <c r="I134" s="14"/>
      <c r="J134" s="14"/>
      <c r="K134" s="14"/>
      <c r="L134" s="14"/>
      <c r="M134" s="13"/>
      <c r="Q134" s="1" t="s">
        <v>275</v>
      </c>
    </row>
    <row r="135" spans="1:17" ht="30" customHeight="1" x14ac:dyDescent="0.3">
      <c r="A135" s="13"/>
      <c r="B135" s="13"/>
      <c r="C135" s="13"/>
      <c r="D135" s="13"/>
      <c r="E135" s="14"/>
      <c r="F135" s="14"/>
      <c r="G135" s="14"/>
      <c r="H135" s="14"/>
      <c r="I135" s="14"/>
      <c r="J135" s="14"/>
      <c r="K135" s="14"/>
      <c r="L135" s="14"/>
      <c r="M135" s="13"/>
      <c r="Q135" s="1" t="s">
        <v>275</v>
      </c>
    </row>
    <row r="136" spans="1:17" ht="30" customHeight="1" x14ac:dyDescent="0.3">
      <c r="A136" s="13"/>
      <c r="B136" s="13"/>
      <c r="C136" s="13"/>
      <c r="D136" s="13"/>
      <c r="E136" s="14"/>
      <c r="F136" s="14"/>
      <c r="G136" s="14"/>
      <c r="H136" s="14"/>
      <c r="I136" s="14"/>
      <c r="J136" s="14"/>
      <c r="K136" s="14"/>
      <c r="L136" s="14"/>
      <c r="M136" s="13"/>
      <c r="Q136" s="1" t="s">
        <v>275</v>
      </c>
    </row>
    <row r="137" spans="1:17" ht="30" customHeight="1" x14ac:dyDescent="0.3">
      <c r="A137" s="13"/>
      <c r="B137" s="13"/>
      <c r="C137" s="13"/>
      <c r="D137" s="13"/>
      <c r="E137" s="14"/>
      <c r="F137" s="14"/>
      <c r="G137" s="14"/>
      <c r="H137" s="14"/>
      <c r="I137" s="14"/>
      <c r="J137" s="14"/>
      <c r="K137" s="14"/>
      <c r="L137" s="14"/>
      <c r="M137" s="13"/>
      <c r="Q137" s="1" t="s">
        <v>275</v>
      </c>
    </row>
    <row r="138" spans="1:17" ht="30" customHeight="1" x14ac:dyDescent="0.3">
      <c r="A138" s="13"/>
      <c r="B138" s="13"/>
      <c r="C138" s="13"/>
      <c r="D138" s="13"/>
      <c r="E138" s="14"/>
      <c r="F138" s="14"/>
      <c r="G138" s="14"/>
      <c r="H138" s="14"/>
      <c r="I138" s="14"/>
      <c r="J138" s="14"/>
      <c r="K138" s="14"/>
      <c r="L138" s="14"/>
      <c r="M138" s="13"/>
      <c r="Q138" s="1" t="s">
        <v>275</v>
      </c>
    </row>
    <row r="139" spans="1:17" ht="30" customHeight="1" x14ac:dyDescent="0.3">
      <c r="A139" s="13"/>
      <c r="B139" s="13"/>
      <c r="C139" s="13"/>
      <c r="D139" s="13"/>
      <c r="E139" s="14"/>
      <c r="F139" s="14"/>
      <c r="G139" s="14"/>
      <c r="H139" s="14"/>
      <c r="I139" s="14"/>
      <c r="J139" s="14"/>
      <c r="K139" s="14"/>
      <c r="L139" s="14"/>
      <c r="M139" s="13"/>
      <c r="Q139" s="1" t="s">
        <v>275</v>
      </c>
    </row>
    <row r="140" spans="1:17" ht="30" customHeight="1" x14ac:dyDescent="0.3">
      <c r="A140" s="13"/>
      <c r="B140" s="13"/>
      <c r="C140" s="13"/>
      <c r="D140" s="13"/>
      <c r="E140" s="14"/>
      <c r="F140" s="14"/>
      <c r="G140" s="14"/>
      <c r="H140" s="14"/>
      <c r="I140" s="14"/>
      <c r="J140" s="14"/>
      <c r="K140" s="14"/>
      <c r="L140" s="14"/>
      <c r="M140" s="13"/>
      <c r="Q140" s="1" t="s">
        <v>275</v>
      </c>
    </row>
    <row r="141" spans="1:17" ht="30" customHeight="1" x14ac:dyDescent="0.3">
      <c r="A141" s="13"/>
      <c r="B141" s="13"/>
      <c r="C141" s="13"/>
      <c r="D141" s="13"/>
      <c r="E141" s="14"/>
      <c r="F141" s="14"/>
      <c r="G141" s="14"/>
      <c r="H141" s="14"/>
      <c r="I141" s="14"/>
      <c r="J141" s="14"/>
      <c r="K141" s="14"/>
      <c r="L141" s="14"/>
      <c r="M141" s="13"/>
      <c r="Q141" s="1" t="s">
        <v>275</v>
      </c>
    </row>
    <row r="142" spans="1:17" ht="30" customHeight="1" x14ac:dyDescent="0.3">
      <c r="A142" s="13"/>
      <c r="B142" s="13"/>
      <c r="C142" s="13"/>
      <c r="D142" s="13"/>
      <c r="E142" s="14"/>
      <c r="F142" s="14"/>
      <c r="G142" s="14"/>
      <c r="H142" s="14"/>
      <c r="I142" s="14"/>
      <c r="J142" s="14"/>
      <c r="K142" s="14"/>
      <c r="L142" s="14"/>
      <c r="M142" s="13"/>
      <c r="Q142" s="1" t="s">
        <v>275</v>
      </c>
    </row>
    <row r="143" spans="1:17" ht="30" customHeight="1" x14ac:dyDescent="0.3">
      <c r="A143" s="13"/>
      <c r="B143" s="13"/>
      <c r="C143" s="13"/>
      <c r="D143" s="13"/>
      <c r="E143" s="14"/>
      <c r="F143" s="14"/>
      <c r="G143" s="14"/>
      <c r="H143" s="14"/>
      <c r="I143" s="14"/>
      <c r="J143" s="14"/>
      <c r="K143" s="14"/>
      <c r="L143" s="14"/>
      <c r="M143" s="13"/>
      <c r="Q143" s="1" t="s">
        <v>275</v>
      </c>
    </row>
    <row r="144" spans="1:17" ht="30" customHeight="1" x14ac:dyDescent="0.3">
      <c r="A144" s="13"/>
      <c r="B144" s="13"/>
      <c r="C144" s="13"/>
      <c r="D144" s="13"/>
      <c r="E144" s="14"/>
      <c r="F144" s="14"/>
      <c r="G144" s="14"/>
      <c r="H144" s="14"/>
      <c r="I144" s="14"/>
      <c r="J144" s="14"/>
      <c r="K144" s="14"/>
      <c r="L144" s="14"/>
      <c r="M144" s="13"/>
      <c r="Q144" s="1" t="s">
        <v>275</v>
      </c>
    </row>
    <row r="145" spans="1:48" ht="30" customHeight="1" x14ac:dyDescent="0.3">
      <c r="A145" s="13"/>
      <c r="B145" s="13"/>
      <c r="C145" s="13"/>
      <c r="D145" s="13"/>
      <c r="E145" s="14"/>
      <c r="F145" s="14"/>
      <c r="G145" s="14"/>
      <c r="H145" s="14"/>
      <c r="I145" s="14"/>
      <c r="J145" s="14"/>
      <c r="K145" s="14"/>
      <c r="L145" s="14"/>
      <c r="M145" s="13"/>
      <c r="Q145" s="1" t="s">
        <v>275</v>
      </c>
    </row>
    <row r="146" spans="1:48" ht="30" customHeight="1" x14ac:dyDescent="0.3">
      <c r="A146" s="13"/>
      <c r="B146" s="13"/>
      <c r="C146" s="13"/>
      <c r="D146" s="13"/>
      <c r="E146" s="14"/>
      <c r="F146" s="14"/>
      <c r="G146" s="14"/>
      <c r="H146" s="14"/>
      <c r="I146" s="14"/>
      <c r="J146" s="14"/>
      <c r="K146" s="14"/>
      <c r="L146" s="14"/>
      <c r="M146" s="13"/>
      <c r="Q146" s="1" t="s">
        <v>275</v>
      </c>
    </row>
    <row r="147" spans="1:48" ht="30" customHeight="1" x14ac:dyDescent="0.3">
      <c r="A147" s="15" t="s">
        <v>78</v>
      </c>
      <c r="B147" s="13"/>
      <c r="C147" s="13"/>
      <c r="D147" s="13"/>
      <c r="E147" s="14"/>
      <c r="F147" s="14"/>
      <c r="G147" s="14"/>
      <c r="H147" s="14"/>
      <c r="I147" s="14"/>
      <c r="J147" s="14"/>
      <c r="K147" s="14"/>
      <c r="L147" s="14"/>
      <c r="M147" s="13"/>
      <c r="N147" t="s">
        <v>79</v>
      </c>
    </row>
    <row r="148" spans="1:48" ht="30" customHeight="1" x14ac:dyDescent="0.3">
      <c r="A148" s="15" t="s">
        <v>325</v>
      </c>
      <c r="B148" s="15" t="s">
        <v>52</v>
      </c>
      <c r="C148" s="13"/>
      <c r="D148" s="13"/>
      <c r="E148" s="14"/>
      <c r="F148" s="14"/>
      <c r="G148" s="14"/>
      <c r="H148" s="14"/>
      <c r="I148" s="14"/>
      <c r="J148" s="14"/>
      <c r="K148" s="14"/>
      <c r="L148" s="14"/>
      <c r="M148" s="13"/>
      <c r="Q148" s="1" t="s">
        <v>326</v>
      </c>
    </row>
    <row r="149" spans="1:48" ht="30" customHeight="1" x14ac:dyDescent="0.3">
      <c r="A149" s="15" t="s">
        <v>217</v>
      </c>
      <c r="B149" s="15" t="s">
        <v>218</v>
      </c>
      <c r="C149" s="15" t="s">
        <v>84</v>
      </c>
      <c r="D149" s="13">
        <v>11</v>
      </c>
      <c r="E149" s="14"/>
      <c r="F149" s="14"/>
      <c r="G149" s="14"/>
      <c r="H149" s="14"/>
      <c r="I149" s="14"/>
      <c r="J149" s="14"/>
      <c r="K149" s="14"/>
      <c r="L149" s="14"/>
      <c r="M149" s="15" t="s">
        <v>52</v>
      </c>
      <c r="N149" s="1" t="s">
        <v>219</v>
      </c>
      <c r="O149" s="1" t="s">
        <v>52</v>
      </c>
      <c r="P149" s="1" t="s">
        <v>52</v>
      </c>
      <c r="Q149" s="1" t="s">
        <v>326</v>
      </c>
      <c r="R149" s="1" t="s">
        <v>61</v>
      </c>
      <c r="S149" s="1" t="s">
        <v>61</v>
      </c>
      <c r="T149" s="1" t="s">
        <v>60</v>
      </c>
      <c r="X149">
        <v>1</v>
      </c>
      <c r="Z149">
        <v>3</v>
      </c>
      <c r="AR149" s="1" t="s">
        <v>52</v>
      </c>
      <c r="AS149" s="1" t="s">
        <v>52</v>
      </c>
      <c r="AU149" s="1" t="s">
        <v>327</v>
      </c>
      <c r="AV149">
        <v>73</v>
      </c>
    </row>
    <row r="150" spans="1:48" ht="30" customHeight="1" x14ac:dyDescent="0.3">
      <c r="A150" s="15" t="s">
        <v>94</v>
      </c>
      <c r="B150" s="15" t="s">
        <v>224</v>
      </c>
      <c r="C150" s="15" t="s">
        <v>96</v>
      </c>
      <c r="D150" s="13">
        <v>1</v>
      </c>
      <c r="E150" s="14"/>
      <c r="F150" s="14"/>
      <c r="G150" s="14"/>
      <c r="H150" s="14"/>
      <c r="I150" s="14"/>
      <c r="J150" s="14"/>
      <c r="K150" s="14"/>
      <c r="L150" s="14"/>
      <c r="M150" s="15" t="s">
        <v>52</v>
      </c>
      <c r="N150" s="1" t="s">
        <v>97</v>
      </c>
      <c r="O150" s="1" t="s">
        <v>52</v>
      </c>
      <c r="P150" s="1" t="s">
        <v>52</v>
      </c>
      <c r="Q150" s="1" t="s">
        <v>326</v>
      </c>
      <c r="R150" s="1" t="s">
        <v>61</v>
      </c>
      <c r="S150" s="1" t="s">
        <v>61</v>
      </c>
      <c r="T150" s="1" t="s">
        <v>61</v>
      </c>
      <c r="U150">
        <v>0</v>
      </c>
      <c r="V150">
        <v>0</v>
      </c>
      <c r="W150">
        <v>0.4</v>
      </c>
      <c r="AR150" s="1" t="s">
        <v>52</v>
      </c>
      <c r="AS150" s="1" t="s">
        <v>52</v>
      </c>
      <c r="AU150" s="1" t="s">
        <v>328</v>
      </c>
      <c r="AV150">
        <v>219</v>
      </c>
    </row>
    <row r="151" spans="1:48" ht="30" customHeight="1" x14ac:dyDescent="0.3">
      <c r="A151" s="15" t="s">
        <v>82</v>
      </c>
      <c r="B151" s="15" t="s">
        <v>226</v>
      </c>
      <c r="C151" s="15" t="s">
        <v>84</v>
      </c>
      <c r="D151" s="13">
        <v>85</v>
      </c>
      <c r="E151" s="14"/>
      <c r="F151" s="14"/>
      <c r="G151" s="14"/>
      <c r="H151" s="14"/>
      <c r="I151" s="14"/>
      <c r="J151" s="14"/>
      <c r="K151" s="14"/>
      <c r="L151" s="14"/>
      <c r="M151" s="15" t="s">
        <v>52</v>
      </c>
      <c r="N151" s="1" t="s">
        <v>227</v>
      </c>
      <c r="O151" s="1" t="s">
        <v>52</v>
      </c>
      <c r="P151" s="1" t="s">
        <v>52</v>
      </c>
      <c r="Q151" s="1" t="s">
        <v>326</v>
      </c>
      <c r="R151" s="1" t="s">
        <v>61</v>
      </c>
      <c r="S151" s="1" t="s">
        <v>61</v>
      </c>
      <c r="T151" s="1" t="s">
        <v>60</v>
      </c>
      <c r="Y151">
        <v>2</v>
      </c>
      <c r="Z151">
        <v>3</v>
      </c>
      <c r="AR151" s="1" t="s">
        <v>52</v>
      </c>
      <c r="AS151" s="1" t="s">
        <v>52</v>
      </c>
      <c r="AU151" s="1" t="s">
        <v>329</v>
      </c>
      <c r="AV151">
        <v>75</v>
      </c>
    </row>
    <row r="152" spans="1:48" ht="30" customHeight="1" x14ac:dyDescent="0.3">
      <c r="A152" s="15" t="s">
        <v>82</v>
      </c>
      <c r="B152" s="15" t="s">
        <v>229</v>
      </c>
      <c r="C152" s="15" t="s">
        <v>84</v>
      </c>
      <c r="D152" s="13">
        <v>2</v>
      </c>
      <c r="E152" s="14"/>
      <c r="F152" s="14"/>
      <c r="G152" s="14"/>
      <c r="H152" s="14"/>
      <c r="I152" s="14"/>
      <c r="J152" s="14"/>
      <c r="K152" s="14"/>
      <c r="L152" s="14"/>
      <c r="M152" s="15" t="s">
        <v>52</v>
      </c>
      <c r="N152" s="1" t="s">
        <v>230</v>
      </c>
      <c r="O152" s="1" t="s">
        <v>52</v>
      </c>
      <c r="P152" s="1" t="s">
        <v>52</v>
      </c>
      <c r="Q152" s="1" t="s">
        <v>326</v>
      </c>
      <c r="R152" s="1" t="s">
        <v>61</v>
      </c>
      <c r="S152" s="1" t="s">
        <v>61</v>
      </c>
      <c r="T152" s="1" t="s">
        <v>60</v>
      </c>
      <c r="Y152">
        <v>2</v>
      </c>
      <c r="Z152">
        <v>3</v>
      </c>
      <c r="AR152" s="1" t="s">
        <v>52</v>
      </c>
      <c r="AS152" s="1" t="s">
        <v>52</v>
      </c>
      <c r="AU152" s="1" t="s">
        <v>330</v>
      </c>
      <c r="AV152">
        <v>76</v>
      </c>
    </row>
    <row r="153" spans="1:48" ht="30" customHeight="1" x14ac:dyDescent="0.3">
      <c r="A153" s="15" t="s">
        <v>94</v>
      </c>
      <c r="B153" s="15" t="s">
        <v>95</v>
      </c>
      <c r="C153" s="15" t="s">
        <v>96</v>
      </c>
      <c r="D153" s="13">
        <v>1</v>
      </c>
      <c r="E153" s="14"/>
      <c r="F153" s="14"/>
      <c r="G153" s="14"/>
      <c r="H153" s="14"/>
      <c r="I153" s="14"/>
      <c r="J153" s="14"/>
      <c r="K153" s="14"/>
      <c r="L153" s="14"/>
      <c r="M153" s="15" t="s">
        <v>52</v>
      </c>
      <c r="N153" s="1" t="s">
        <v>121</v>
      </c>
      <c r="O153" s="1" t="s">
        <v>52</v>
      </c>
      <c r="P153" s="1" t="s">
        <v>52</v>
      </c>
      <c r="Q153" s="1" t="s">
        <v>326</v>
      </c>
      <c r="R153" s="1" t="s">
        <v>61</v>
      </c>
      <c r="S153" s="1" t="s">
        <v>61</v>
      </c>
      <c r="T153" s="1" t="s">
        <v>61</v>
      </c>
      <c r="U153">
        <v>0</v>
      </c>
      <c r="V153">
        <v>0</v>
      </c>
      <c r="W153">
        <v>0.15</v>
      </c>
      <c r="AR153" s="1" t="s">
        <v>52</v>
      </c>
      <c r="AS153" s="1" t="s">
        <v>52</v>
      </c>
      <c r="AU153" s="1" t="s">
        <v>331</v>
      </c>
      <c r="AV153">
        <v>220</v>
      </c>
    </row>
    <row r="154" spans="1:48" ht="30" customHeight="1" x14ac:dyDescent="0.3">
      <c r="A154" s="15" t="s">
        <v>233</v>
      </c>
      <c r="B154" s="15" t="s">
        <v>234</v>
      </c>
      <c r="C154" s="15" t="s">
        <v>84</v>
      </c>
      <c r="D154" s="13">
        <v>513</v>
      </c>
      <c r="E154" s="14"/>
      <c r="F154" s="14"/>
      <c r="G154" s="14"/>
      <c r="H154" s="14"/>
      <c r="I154" s="14"/>
      <c r="J154" s="14"/>
      <c r="K154" s="14"/>
      <c r="L154" s="14"/>
      <c r="M154" s="15" t="s">
        <v>52</v>
      </c>
      <c r="N154" s="1" t="s">
        <v>235</v>
      </c>
      <c r="O154" s="1" t="s">
        <v>52</v>
      </c>
      <c r="P154" s="1" t="s">
        <v>52</v>
      </c>
      <c r="Q154" s="1" t="s">
        <v>326</v>
      </c>
      <c r="R154" s="1" t="s">
        <v>61</v>
      </c>
      <c r="S154" s="1" t="s">
        <v>61</v>
      </c>
      <c r="T154" s="1" t="s">
        <v>60</v>
      </c>
      <c r="Z154">
        <v>3</v>
      </c>
      <c r="AR154" s="1" t="s">
        <v>52</v>
      </c>
      <c r="AS154" s="1" t="s">
        <v>52</v>
      </c>
      <c r="AU154" s="1" t="s">
        <v>332</v>
      </c>
      <c r="AV154">
        <v>77</v>
      </c>
    </row>
    <row r="155" spans="1:48" ht="30" customHeight="1" x14ac:dyDescent="0.3">
      <c r="A155" s="15" t="s">
        <v>119</v>
      </c>
      <c r="B155" s="15" t="s">
        <v>120</v>
      </c>
      <c r="C155" s="15" t="s">
        <v>96</v>
      </c>
      <c r="D155" s="13">
        <v>1</v>
      </c>
      <c r="E155" s="14"/>
      <c r="F155" s="14"/>
      <c r="G155" s="14"/>
      <c r="H155" s="14"/>
      <c r="I155" s="14"/>
      <c r="J155" s="14"/>
      <c r="K155" s="14"/>
      <c r="L155" s="14"/>
      <c r="M155" s="15" t="s">
        <v>52</v>
      </c>
      <c r="N155" s="1" t="s">
        <v>211</v>
      </c>
      <c r="O155" s="1" t="s">
        <v>52</v>
      </c>
      <c r="P155" s="1" t="s">
        <v>52</v>
      </c>
      <c r="Q155" s="1" t="s">
        <v>326</v>
      </c>
      <c r="R155" s="1" t="s">
        <v>61</v>
      </c>
      <c r="S155" s="1" t="s">
        <v>61</v>
      </c>
      <c r="T155" s="1" t="s">
        <v>61</v>
      </c>
      <c r="U155">
        <v>0</v>
      </c>
      <c r="V155">
        <v>0</v>
      </c>
      <c r="W155">
        <v>0.02</v>
      </c>
      <c r="AR155" s="1" t="s">
        <v>52</v>
      </c>
      <c r="AS155" s="1" t="s">
        <v>52</v>
      </c>
      <c r="AU155" s="1" t="s">
        <v>333</v>
      </c>
      <c r="AV155">
        <v>217</v>
      </c>
    </row>
    <row r="156" spans="1:48" ht="30" customHeight="1" x14ac:dyDescent="0.3">
      <c r="A156" s="15" t="s">
        <v>238</v>
      </c>
      <c r="B156" s="15" t="s">
        <v>239</v>
      </c>
      <c r="C156" s="15" t="s">
        <v>58</v>
      </c>
      <c r="D156" s="13">
        <v>52</v>
      </c>
      <c r="E156" s="14"/>
      <c r="F156" s="14"/>
      <c r="G156" s="14"/>
      <c r="H156" s="14"/>
      <c r="I156" s="14"/>
      <c r="J156" s="14"/>
      <c r="K156" s="14"/>
      <c r="L156" s="14"/>
      <c r="M156" s="15" t="s">
        <v>52</v>
      </c>
      <c r="N156" s="1" t="s">
        <v>240</v>
      </c>
      <c r="O156" s="1" t="s">
        <v>52</v>
      </c>
      <c r="P156" s="1" t="s">
        <v>52</v>
      </c>
      <c r="Q156" s="1" t="s">
        <v>326</v>
      </c>
      <c r="R156" s="1" t="s">
        <v>61</v>
      </c>
      <c r="S156" s="1" t="s">
        <v>61</v>
      </c>
      <c r="T156" s="1" t="s">
        <v>60</v>
      </c>
      <c r="AR156" s="1" t="s">
        <v>52</v>
      </c>
      <c r="AS156" s="1" t="s">
        <v>52</v>
      </c>
      <c r="AU156" s="1" t="s">
        <v>334</v>
      </c>
      <c r="AV156">
        <v>78</v>
      </c>
    </row>
    <row r="157" spans="1:48" ht="30" customHeight="1" x14ac:dyDescent="0.3">
      <c r="A157" s="15" t="s">
        <v>238</v>
      </c>
      <c r="B157" s="15" t="s">
        <v>242</v>
      </c>
      <c r="C157" s="15" t="s">
        <v>58</v>
      </c>
      <c r="D157" s="13">
        <v>52</v>
      </c>
      <c r="E157" s="14"/>
      <c r="F157" s="14"/>
      <c r="G157" s="14"/>
      <c r="H157" s="14"/>
      <c r="I157" s="14"/>
      <c r="J157" s="14"/>
      <c r="K157" s="14"/>
      <c r="L157" s="14"/>
      <c r="M157" s="15" t="s">
        <v>52</v>
      </c>
      <c r="N157" s="1" t="s">
        <v>243</v>
      </c>
      <c r="O157" s="1" t="s">
        <v>52</v>
      </c>
      <c r="P157" s="1" t="s">
        <v>52</v>
      </c>
      <c r="Q157" s="1" t="s">
        <v>326</v>
      </c>
      <c r="R157" s="1" t="s">
        <v>61</v>
      </c>
      <c r="S157" s="1" t="s">
        <v>61</v>
      </c>
      <c r="T157" s="1" t="s">
        <v>60</v>
      </c>
      <c r="AR157" s="1" t="s">
        <v>52</v>
      </c>
      <c r="AS157" s="1" t="s">
        <v>52</v>
      </c>
      <c r="AU157" s="1" t="s">
        <v>335</v>
      </c>
      <c r="AV157">
        <v>79</v>
      </c>
    </row>
    <row r="158" spans="1:48" ht="30" customHeight="1" x14ac:dyDescent="0.3">
      <c r="A158" s="15" t="s">
        <v>245</v>
      </c>
      <c r="B158" s="15" t="s">
        <v>246</v>
      </c>
      <c r="C158" s="15" t="s">
        <v>58</v>
      </c>
      <c r="D158" s="13">
        <v>5</v>
      </c>
      <c r="E158" s="14"/>
      <c r="F158" s="14"/>
      <c r="G158" s="14"/>
      <c r="H158" s="14"/>
      <c r="I158" s="14"/>
      <c r="J158" s="14"/>
      <c r="K158" s="14"/>
      <c r="L158" s="14"/>
      <c r="M158" s="15" t="s">
        <v>52</v>
      </c>
      <c r="N158" s="1" t="s">
        <v>247</v>
      </c>
      <c r="O158" s="1" t="s">
        <v>52</v>
      </c>
      <c r="P158" s="1" t="s">
        <v>52</v>
      </c>
      <c r="Q158" s="1" t="s">
        <v>326</v>
      </c>
      <c r="R158" s="1" t="s">
        <v>61</v>
      </c>
      <c r="S158" s="1" t="s">
        <v>61</v>
      </c>
      <c r="T158" s="1" t="s">
        <v>60</v>
      </c>
      <c r="AR158" s="1" t="s">
        <v>52</v>
      </c>
      <c r="AS158" s="1" t="s">
        <v>52</v>
      </c>
      <c r="AU158" s="1" t="s">
        <v>336</v>
      </c>
      <c r="AV158">
        <v>80</v>
      </c>
    </row>
    <row r="159" spans="1:48" ht="30" customHeight="1" x14ac:dyDescent="0.3">
      <c r="A159" s="15" t="s">
        <v>252</v>
      </c>
      <c r="B159" s="15" t="s">
        <v>253</v>
      </c>
      <c r="C159" s="15" t="s">
        <v>58</v>
      </c>
      <c r="D159" s="13">
        <v>3</v>
      </c>
      <c r="E159" s="14"/>
      <c r="F159" s="14"/>
      <c r="G159" s="14"/>
      <c r="H159" s="14"/>
      <c r="I159" s="14"/>
      <c r="J159" s="14"/>
      <c r="K159" s="14"/>
      <c r="L159" s="14"/>
      <c r="M159" s="15" t="s">
        <v>52</v>
      </c>
      <c r="N159" s="1" t="s">
        <v>254</v>
      </c>
      <c r="O159" s="1" t="s">
        <v>52</v>
      </c>
      <c r="P159" s="1" t="s">
        <v>52</v>
      </c>
      <c r="Q159" s="1" t="s">
        <v>326</v>
      </c>
      <c r="R159" s="1" t="s">
        <v>61</v>
      </c>
      <c r="S159" s="1" t="s">
        <v>61</v>
      </c>
      <c r="T159" s="1" t="s">
        <v>60</v>
      </c>
      <c r="AR159" s="1" t="s">
        <v>52</v>
      </c>
      <c r="AS159" s="1" t="s">
        <v>52</v>
      </c>
      <c r="AU159" s="1" t="s">
        <v>337</v>
      </c>
      <c r="AV159">
        <v>82</v>
      </c>
    </row>
    <row r="160" spans="1:48" ht="30" customHeight="1" x14ac:dyDescent="0.3">
      <c r="A160" s="15" t="s">
        <v>252</v>
      </c>
      <c r="B160" s="15" t="s">
        <v>259</v>
      </c>
      <c r="C160" s="15" t="s">
        <v>58</v>
      </c>
      <c r="D160" s="13">
        <v>2</v>
      </c>
      <c r="E160" s="14"/>
      <c r="F160" s="14"/>
      <c r="G160" s="14"/>
      <c r="H160" s="14"/>
      <c r="I160" s="14"/>
      <c r="J160" s="14"/>
      <c r="K160" s="14"/>
      <c r="L160" s="14"/>
      <c r="M160" s="15" t="s">
        <v>52</v>
      </c>
      <c r="N160" s="1" t="s">
        <v>260</v>
      </c>
      <c r="O160" s="1" t="s">
        <v>52</v>
      </c>
      <c r="P160" s="1" t="s">
        <v>52</v>
      </c>
      <c r="Q160" s="1" t="s">
        <v>326</v>
      </c>
      <c r="R160" s="1" t="s">
        <v>61</v>
      </c>
      <c r="S160" s="1" t="s">
        <v>61</v>
      </c>
      <c r="T160" s="1" t="s">
        <v>60</v>
      </c>
      <c r="AR160" s="1" t="s">
        <v>52</v>
      </c>
      <c r="AS160" s="1" t="s">
        <v>52</v>
      </c>
      <c r="AU160" s="1" t="s">
        <v>338</v>
      </c>
      <c r="AV160">
        <v>84</v>
      </c>
    </row>
    <row r="161" spans="1:48" ht="30" customHeight="1" x14ac:dyDescent="0.3">
      <c r="A161" s="15" t="s">
        <v>266</v>
      </c>
      <c r="B161" s="15" t="s">
        <v>339</v>
      </c>
      <c r="C161" s="15" t="s">
        <v>58</v>
      </c>
      <c r="D161" s="13">
        <v>52</v>
      </c>
      <c r="E161" s="14"/>
      <c r="F161" s="14"/>
      <c r="G161" s="14"/>
      <c r="H161" s="14"/>
      <c r="I161" s="14"/>
      <c r="J161" s="14"/>
      <c r="K161" s="14"/>
      <c r="L161" s="14"/>
      <c r="M161" s="15" t="s">
        <v>52</v>
      </c>
      <c r="N161" s="1" t="s">
        <v>340</v>
      </c>
      <c r="O161" s="1" t="s">
        <v>52</v>
      </c>
      <c r="P161" s="1" t="s">
        <v>52</v>
      </c>
      <c r="Q161" s="1" t="s">
        <v>326</v>
      </c>
      <c r="R161" s="1" t="s">
        <v>61</v>
      </c>
      <c r="S161" s="1" t="s">
        <v>61</v>
      </c>
      <c r="T161" s="1" t="s">
        <v>60</v>
      </c>
      <c r="AR161" s="1" t="s">
        <v>52</v>
      </c>
      <c r="AS161" s="1" t="s">
        <v>52</v>
      </c>
      <c r="AU161" s="1" t="s">
        <v>341</v>
      </c>
      <c r="AV161">
        <v>109</v>
      </c>
    </row>
    <row r="162" spans="1:48" ht="30" customHeight="1" x14ac:dyDescent="0.3">
      <c r="A162" s="15" t="s">
        <v>201</v>
      </c>
      <c r="B162" s="15" t="s">
        <v>202</v>
      </c>
      <c r="C162" s="15" t="s">
        <v>203</v>
      </c>
      <c r="D162" s="13">
        <f>공량산출근거서!K72</f>
        <v>28</v>
      </c>
      <c r="E162" s="14"/>
      <c r="F162" s="14"/>
      <c r="G162" s="14"/>
      <c r="H162" s="14"/>
      <c r="I162" s="14"/>
      <c r="J162" s="14"/>
      <c r="K162" s="14"/>
      <c r="L162" s="14"/>
      <c r="M162" s="15" t="s">
        <v>52</v>
      </c>
      <c r="N162" s="1" t="s">
        <v>204</v>
      </c>
      <c r="O162" s="1" t="s">
        <v>52</v>
      </c>
      <c r="P162" s="1" t="s">
        <v>52</v>
      </c>
      <c r="Q162" s="1" t="s">
        <v>326</v>
      </c>
      <c r="R162" s="1" t="s">
        <v>61</v>
      </c>
      <c r="S162" s="1" t="s">
        <v>61</v>
      </c>
      <c r="T162" s="1" t="s">
        <v>60</v>
      </c>
      <c r="AA162">
        <v>4</v>
      </c>
      <c r="AR162" s="1" t="s">
        <v>52</v>
      </c>
      <c r="AS162" s="1" t="s">
        <v>52</v>
      </c>
      <c r="AU162" s="1" t="s">
        <v>342</v>
      </c>
      <c r="AV162">
        <v>117</v>
      </c>
    </row>
    <row r="163" spans="1:48" ht="30" customHeight="1" x14ac:dyDescent="0.3">
      <c r="A163" s="15" t="s">
        <v>209</v>
      </c>
      <c r="B163" s="15" t="s">
        <v>210</v>
      </c>
      <c r="C163" s="15" t="s">
        <v>96</v>
      </c>
      <c r="D163" s="13">
        <v>1</v>
      </c>
      <c r="E163" s="14"/>
      <c r="F163" s="14"/>
      <c r="G163" s="14"/>
      <c r="H163" s="14"/>
      <c r="I163" s="14"/>
      <c r="J163" s="14"/>
      <c r="K163" s="14"/>
      <c r="L163" s="14"/>
      <c r="M163" s="15" t="s">
        <v>52</v>
      </c>
      <c r="N163" s="1" t="s">
        <v>272</v>
      </c>
      <c r="O163" s="1" t="s">
        <v>52</v>
      </c>
      <c r="P163" s="1" t="s">
        <v>52</v>
      </c>
      <c r="Q163" s="1" t="s">
        <v>326</v>
      </c>
      <c r="R163" s="1" t="s">
        <v>61</v>
      </c>
      <c r="S163" s="1" t="s">
        <v>61</v>
      </c>
      <c r="T163" s="1" t="s">
        <v>61</v>
      </c>
      <c r="U163">
        <v>1</v>
      </c>
      <c r="V163">
        <v>0</v>
      </c>
      <c r="W163">
        <v>0.03</v>
      </c>
      <c r="AR163" s="1" t="s">
        <v>52</v>
      </c>
      <c r="AS163" s="1" t="s">
        <v>52</v>
      </c>
      <c r="AU163" s="1" t="s">
        <v>343</v>
      </c>
      <c r="AV163">
        <v>218</v>
      </c>
    </row>
    <row r="164" spans="1:48" ht="30" customHeight="1" x14ac:dyDescent="0.3">
      <c r="A164" s="13"/>
      <c r="B164" s="13"/>
      <c r="C164" s="13"/>
      <c r="D164" s="13"/>
      <c r="E164" s="14"/>
      <c r="F164" s="14"/>
      <c r="G164" s="14"/>
      <c r="H164" s="14"/>
      <c r="I164" s="14"/>
      <c r="J164" s="14"/>
      <c r="K164" s="14"/>
      <c r="L164" s="14"/>
      <c r="M164" s="13"/>
      <c r="Q164" s="1" t="s">
        <v>326</v>
      </c>
    </row>
    <row r="165" spans="1:48" ht="30" customHeight="1" x14ac:dyDescent="0.3">
      <c r="A165" s="13"/>
      <c r="B165" s="13"/>
      <c r="C165" s="13"/>
      <c r="D165" s="13"/>
      <c r="E165" s="14"/>
      <c r="F165" s="14"/>
      <c r="G165" s="14"/>
      <c r="H165" s="14"/>
      <c r="I165" s="14"/>
      <c r="J165" s="14"/>
      <c r="K165" s="14"/>
      <c r="L165" s="14"/>
      <c r="M165" s="13"/>
      <c r="Q165" s="1" t="s">
        <v>326</v>
      </c>
    </row>
    <row r="166" spans="1:48" ht="30" customHeight="1" x14ac:dyDescent="0.3">
      <c r="A166" s="13"/>
      <c r="B166" s="13"/>
      <c r="C166" s="13"/>
      <c r="D166" s="13"/>
      <c r="E166" s="14"/>
      <c r="F166" s="14"/>
      <c r="G166" s="14"/>
      <c r="H166" s="14"/>
      <c r="I166" s="14"/>
      <c r="J166" s="14"/>
      <c r="K166" s="14"/>
      <c r="L166" s="14"/>
      <c r="M166" s="13"/>
      <c r="Q166" s="1" t="s">
        <v>326</v>
      </c>
    </row>
    <row r="167" spans="1:48" ht="30" customHeight="1" x14ac:dyDescent="0.3">
      <c r="A167" s="13"/>
      <c r="B167" s="13"/>
      <c r="C167" s="13"/>
      <c r="D167" s="13"/>
      <c r="E167" s="14"/>
      <c r="F167" s="14"/>
      <c r="G167" s="14"/>
      <c r="H167" s="14"/>
      <c r="I167" s="14"/>
      <c r="J167" s="14"/>
      <c r="K167" s="14"/>
      <c r="L167" s="14"/>
      <c r="M167" s="13"/>
      <c r="Q167" s="1" t="s">
        <v>326</v>
      </c>
    </row>
    <row r="168" spans="1:48" ht="30" customHeight="1" x14ac:dyDescent="0.3">
      <c r="A168" s="13"/>
      <c r="B168" s="13"/>
      <c r="C168" s="13"/>
      <c r="D168" s="13"/>
      <c r="E168" s="14"/>
      <c r="F168" s="14"/>
      <c r="G168" s="14"/>
      <c r="H168" s="14"/>
      <c r="I168" s="14"/>
      <c r="J168" s="14"/>
      <c r="K168" s="14"/>
      <c r="L168" s="14"/>
      <c r="M168" s="13"/>
      <c r="Q168" s="1" t="s">
        <v>326</v>
      </c>
    </row>
    <row r="169" spans="1:48" ht="30" customHeight="1" x14ac:dyDescent="0.3">
      <c r="A169" s="13"/>
      <c r="B169" s="13"/>
      <c r="C169" s="13"/>
      <c r="D169" s="13"/>
      <c r="E169" s="14"/>
      <c r="F169" s="14"/>
      <c r="G169" s="14"/>
      <c r="H169" s="14"/>
      <c r="I169" s="14"/>
      <c r="J169" s="14"/>
      <c r="K169" s="14"/>
      <c r="L169" s="14"/>
      <c r="M169" s="13"/>
      <c r="Q169" s="1" t="s">
        <v>326</v>
      </c>
    </row>
    <row r="170" spans="1:48" ht="30" customHeight="1" x14ac:dyDescent="0.3">
      <c r="A170" s="13"/>
      <c r="B170" s="13"/>
      <c r="C170" s="13"/>
      <c r="D170" s="13"/>
      <c r="E170" s="14"/>
      <c r="F170" s="14"/>
      <c r="G170" s="14"/>
      <c r="H170" s="14"/>
      <c r="I170" s="14"/>
      <c r="J170" s="14"/>
      <c r="K170" s="14"/>
      <c r="L170" s="14"/>
      <c r="M170" s="13"/>
      <c r="Q170" s="1" t="s">
        <v>326</v>
      </c>
    </row>
    <row r="171" spans="1:48" ht="30" customHeight="1" x14ac:dyDescent="0.3">
      <c r="A171" s="15" t="s">
        <v>78</v>
      </c>
      <c r="B171" s="13"/>
      <c r="C171" s="13"/>
      <c r="D171" s="13"/>
      <c r="E171" s="14"/>
      <c r="F171" s="14"/>
      <c r="G171" s="14"/>
      <c r="H171" s="14"/>
      <c r="I171" s="14"/>
      <c r="J171" s="14"/>
      <c r="K171" s="14"/>
      <c r="L171" s="14"/>
      <c r="M171" s="13"/>
      <c r="N171" t="s">
        <v>79</v>
      </c>
    </row>
    <row r="172" spans="1:48" ht="30" customHeight="1" x14ac:dyDescent="0.3">
      <c r="A172" s="16" t="s">
        <v>344</v>
      </c>
      <c r="B172" s="16" t="s">
        <v>52</v>
      </c>
      <c r="C172" s="17"/>
      <c r="D172" s="17"/>
      <c r="E172" s="18"/>
      <c r="F172" s="18"/>
      <c r="G172" s="18"/>
      <c r="H172" s="18"/>
      <c r="I172" s="18"/>
      <c r="J172" s="18"/>
      <c r="K172" s="18"/>
      <c r="L172" s="18"/>
      <c r="M172" s="17"/>
      <c r="N172" s="10"/>
      <c r="O172" s="10"/>
      <c r="P172" s="10"/>
      <c r="Q172" s="9" t="s">
        <v>345</v>
      </c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</row>
    <row r="173" spans="1:48" ht="30" customHeight="1" x14ac:dyDescent="0.3">
      <c r="A173" s="15" t="s">
        <v>217</v>
      </c>
      <c r="B173" s="15" t="s">
        <v>218</v>
      </c>
      <c r="C173" s="15" t="s">
        <v>84</v>
      </c>
      <c r="D173" s="13">
        <v>4</v>
      </c>
      <c r="E173" s="14"/>
      <c r="F173" s="14"/>
      <c r="G173" s="14"/>
      <c r="H173" s="14"/>
      <c r="I173" s="14"/>
      <c r="J173" s="14"/>
      <c r="K173" s="14"/>
      <c r="L173" s="14"/>
      <c r="M173" s="15" t="s">
        <v>52</v>
      </c>
      <c r="N173" s="1" t="s">
        <v>219</v>
      </c>
      <c r="O173" s="1" t="s">
        <v>52</v>
      </c>
      <c r="P173" s="1" t="s">
        <v>52</v>
      </c>
      <c r="Q173" s="1" t="s">
        <v>345</v>
      </c>
      <c r="R173" s="1" t="s">
        <v>61</v>
      </c>
      <c r="S173" s="1" t="s">
        <v>61</v>
      </c>
      <c r="T173" s="1" t="s">
        <v>60</v>
      </c>
      <c r="X173">
        <v>1</v>
      </c>
      <c r="Z173">
        <v>3</v>
      </c>
      <c r="AR173" s="1" t="s">
        <v>52</v>
      </c>
      <c r="AS173" s="1" t="s">
        <v>52</v>
      </c>
      <c r="AU173" s="1" t="s">
        <v>346</v>
      </c>
      <c r="AV173">
        <v>89</v>
      </c>
    </row>
    <row r="174" spans="1:48" ht="30" customHeight="1" x14ac:dyDescent="0.3">
      <c r="A174" s="15" t="s">
        <v>217</v>
      </c>
      <c r="B174" s="15" t="s">
        <v>221</v>
      </c>
      <c r="C174" s="15" t="s">
        <v>84</v>
      </c>
      <c r="D174" s="13">
        <v>59</v>
      </c>
      <c r="E174" s="14"/>
      <c r="F174" s="14"/>
      <c r="G174" s="14"/>
      <c r="H174" s="14"/>
      <c r="I174" s="14"/>
      <c r="J174" s="14"/>
      <c r="K174" s="14"/>
      <c r="L174" s="14"/>
      <c r="M174" s="15" t="s">
        <v>52</v>
      </c>
      <c r="N174" s="1" t="s">
        <v>222</v>
      </c>
      <c r="O174" s="1" t="s">
        <v>52</v>
      </c>
      <c r="P174" s="1" t="s">
        <v>52</v>
      </c>
      <c r="Q174" s="1" t="s">
        <v>345</v>
      </c>
      <c r="R174" s="1" t="s">
        <v>61</v>
      </c>
      <c r="S174" s="1" t="s">
        <v>61</v>
      </c>
      <c r="T174" s="1" t="s">
        <v>60</v>
      </c>
      <c r="X174">
        <v>1</v>
      </c>
      <c r="Z174">
        <v>3</v>
      </c>
      <c r="AR174" s="1" t="s">
        <v>52</v>
      </c>
      <c r="AS174" s="1" t="s">
        <v>52</v>
      </c>
      <c r="AU174" s="1" t="s">
        <v>347</v>
      </c>
      <c r="AV174">
        <v>90</v>
      </c>
    </row>
    <row r="175" spans="1:48" ht="30" customHeight="1" x14ac:dyDescent="0.3">
      <c r="A175" s="15" t="s">
        <v>94</v>
      </c>
      <c r="B175" s="15" t="s">
        <v>224</v>
      </c>
      <c r="C175" s="15" t="s">
        <v>96</v>
      </c>
      <c r="D175" s="13">
        <v>1</v>
      </c>
      <c r="E175" s="14"/>
      <c r="F175" s="14"/>
      <c r="G175" s="14"/>
      <c r="H175" s="14"/>
      <c r="I175" s="14"/>
      <c r="J175" s="14"/>
      <c r="K175" s="14"/>
      <c r="L175" s="14"/>
      <c r="M175" s="15" t="s">
        <v>52</v>
      </c>
      <c r="N175" s="1" t="s">
        <v>97</v>
      </c>
      <c r="O175" s="1" t="s">
        <v>52</v>
      </c>
      <c r="P175" s="1" t="s">
        <v>52</v>
      </c>
      <c r="Q175" s="1" t="s">
        <v>345</v>
      </c>
      <c r="R175" s="1" t="s">
        <v>61</v>
      </c>
      <c r="S175" s="1" t="s">
        <v>61</v>
      </c>
      <c r="T175" s="1" t="s">
        <v>61</v>
      </c>
      <c r="U175">
        <v>0</v>
      </c>
      <c r="V175">
        <v>0</v>
      </c>
      <c r="W175">
        <v>0.4</v>
      </c>
      <c r="AR175" s="1" t="s">
        <v>52</v>
      </c>
      <c r="AS175" s="1" t="s">
        <v>52</v>
      </c>
      <c r="AU175" s="1" t="s">
        <v>348</v>
      </c>
      <c r="AV175">
        <v>223</v>
      </c>
    </row>
    <row r="176" spans="1:48" ht="30" customHeight="1" x14ac:dyDescent="0.3">
      <c r="A176" s="15" t="s">
        <v>82</v>
      </c>
      <c r="B176" s="15" t="s">
        <v>226</v>
      </c>
      <c r="C176" s="15" t="s">
        <v>84</v>
      </c>
      <c r="D176" s="13">
        <v>12</v>
      </c>
      <c r="E176" s="14"/>
      <c r="F176" s="14"/>
      <c r="G176" s="14"/>
      <c r="H176" s="14"/>
      <c r="I176" s="14"/>
      <c r="J176" s="14"/>
      <c r="K176" s="14"/>
      <c r="L176" s="14"/>
      <c r="M176" s="15" t="s">
        <v>52</v>
      </c>
      <c r="N176" s="1" t="s">
        <v>227</v>
      </c>
      <c r="O176" s="1" t="s">
        <v>52</v>
      </c>
      <c r="P176" s="1" t="s">
        <v>52</v>
      </c>
      <c r="Q176" s="1" t="s">
        <v>345</v>
      </c>
      <c r="R176" s="1" t="s">
        <v>61</v>
      </c>
      <c r="S176" s="1" t="s">
        <v>61</v>
      </c>
      <c r="T176" s="1" t="s">
        <v>60</v>
      </c>
      <c r="Y176">
        <v>2</v>
      </c>
      <c r="Z176">
        <v>3</v>
      </c>
      <c r="AR176" s="1" t="s">
        <v>52</v>
      </c>
      <c r="AS176" s="1" t="s">
        <v>52</v>
      </c>
      <c r="AU176" s="1" t="s">
        <v>349</v>
      </c>
      <c r="AV176">
        <v>91</v>
      </c>
    </row>
    <row r="177" spans="1:48" ht="30" customHeight="1" x14ac:dyDescent="0.3">
      <c r="A177" s="15" t="s">
        <v>82</v>
      </c>
      <c r="B177" s="15" t="s">
        <v>229</v>
      </c>
      <c r="C177" s="15" t="s">
        <v>84</v>
      </c>
      <c r="D177" s="13">
        <v>80</v>
      </c>
      <c r="E177" s="14"/>
      <c r="F177" s="14"/>
      <c r="G177" s="14"/>
      <c r="H177" s="14"/>
      <c r="I177" s="14"/>
      <c r="J177" s="14"/>
      <c r="K177" s="14"/>
      <c r="L177" s="14"/>
      <c r="M177" s="15" t="s">
        <v>52</v>
      </c>
      <c r="N177" s="1" t="s">
        <v>230</v>
      </c>
      <c r="O177" s="1" t="s">
        <v>52</v>
      </c>
      <c r="P177" s="1" t="s">
        <v>52</v>
      </c>
      <c r="Q177" s="1" t="s">
        <v>345</v>
      </c>
      <c r="R177" s="1" t="s">
        <v>61</v>
      </c>
      <c r="S177" s="1" t="s">
        <v>61</v>
      </c>
      <c r="T177" s="1" t="s">
        <v>60</v>
      </c>
      <c r="Y177">
        <v>2</v>
      </c>
      <c r="Z177">
        <v>3</v>
      </c>
      <c r="AR177" s="1" t="s">
        <v>52</v>
      </c>
      <c r="AS177" s="1" t="s">
        <v>52</v>
      </c>
      <c r="AU177" s="1" t="s">
        <v>350</v>
      </c>
      <c r="AV177">
        <v>92</v>
      </c>
    </row>
    <row r="178" spans="1:48" ht="30" customHeight="1" x14ac:dyDescent="0.3">
      <c r="A178" s="15" t="s">
        <v>82</v>
      </c>
      <c r="B178" s="15" t="s">
        <v>284</v>
      </c>
      <c r="C178" s="15" t="s">
        <v>84</v>
      </c>
      <c r="D178" s="13">
        <v>13</v>
      </c>
      <c r="E178" s="14"/>
      <c r="F178" s="14"/>
      <c r="G178" s="14"/>
      <c r="H178" s="14"/>
      <c r="I178" s="14"/>
      <c r="J178" s="14"/>
      <c r="K178" s="14"/>
      <c r="L178" s="14"/>
      <c r="M178" s="15" t="s">
        <v>52</v>
      </c>
      <c r="N178" s="1" t="s">
        <v>285</v>
      </c>
      <c r="O178" s="1" t="s">
        <v>52</v>
      </c>
      <c r="P178" s="1" t="s">
        <v>52</v>
      </c>
      <c r="Q178" s="1" t="s">
        <v>345</v>
      </c>
      <c r="R178" s="1" t="s">
        <v>61</v>
      </c>
      <c r="S178" s="1" t="s">
        <v>61</v>
      </c>
      <c r="T178" s="1" t="s">
        <v>60</v>
      </c>
      <c r="Y178">
        <v>2</v>
      </c>
      <c r="Z178">
        <v>3</v>
      </c>
      <c r="AR178" s="1" t="s">
        <v>52</v>
      </c>
      <c r="AS178" s="1" t="s">
        <v>52</v>
      </c>
      <c r="AU178" s="1" t="s">
        <v>351</v>
      </c>
      <c r="AV178">
        <v>111</v>
      </c>
    </row>
    <row r="179" spans="1:48" ht="30" customHeight="1" x14ac:dyDescent="0.3">
      <c r="A179" s="15" t="s">
        <v>94</v>
      </c>
      <c r="B179" s="15" t="s">
        <v>95</v>
      </c>
      <c r="C179" s="15" t="s">
        <v>96</v>
      </c>
      <c r="D179" s="13">
        <v>1</v>
      </c>
      <c r="E179" s="14"/>
      <c r="F179" s="14"/>
      <c r="G179" s="14"/>
      <c r="H179" s="14"/>
      <c r="I179" s="14"/>
      <c r="J179" s="14"/>
      <c r="K179" s="14"/>
      <c r="L179" s="14"/>
      <c r="M179" s="15" t="s">
        <v>52</v>
      </c>
      <c r="N179" s="1" t="s">
        <v>121</v>
      </c>
      <c r="O179" s="1" t="s">
        <v>52</v>
      </c>
      <c r="P179" s="1" t="s">
        <v>52</v>
      </c>
      <c r="Q179" s="1" t="s">
        <v>345</v>
      </c>
      <c r="R179" s="1" t="s">
        <v>61</v>
      </c>
      <c r="S179" s="1" t="s">
        <v>61</v>
      </c>
      <c r="T179" s="1" t="s">
        <v>61</v>
      </c>
      <c r="U179">
        <v>0</v>
      </c>
      <c r="V179">
        <v>0</v>
      </c>
      <c r="W179">
        <v>0.15</v>
      </c>
      <c r="AR179" s="1" t="s">
        <v>52</v>
      </c>
      <c r="AS179" s="1" t="s">
        <v>52</v>
      </c>
      <c r="AU179" s="1" t="s">
        <v>352</v>
      </c>
      <c r="AV179">
        <v>224</v>
      </c>
    </row>
    <row r="180" spans="1:48" ht="30" customHeight="1" x14ac:dyDescent="0.3">
      <c r="A180" s="15" t="s">
        <v>233</v>
      </c>
      <c r="B180" s="15" t="s">
        <v>288</v>
      </c>
      <c r="C180" s="15" t="s">
        <v>84</v>
      </c>
      <c r="D180" s="13">
        <v>426</v>
      </c>
      <c r="E180" s="14"/>
      <c r="F180" s="14"/>
      <c r="G180" s="14"/>
      <c r="H180" s="14"/>
      <c r="I180" s="14"/>
      <c r="J180" s="14"/>
      <c r="K180" s="14"/>
      <c r="L180" s="14"/>
      <c r="M180" s="15" t="s">
        <v>52</v>
      </c>
      <c r="N180" s="1" t="s">
        <v>289</v>
      </c>
      <c r="O180" s="1" t="s">
        <v>52</v>
      </c>
      <c r="P180" s="1" t="s">
        <v>52</v>
      </c>
      <c r="Q180" s="1" t="s">
        <v>345</v>
      </c>
      <c r="R180" s="1" t="s">
        <v>61</v>
      </c>
      <c r="S180" s="1" t="s">
        <v>61</v>
      </c>
      <c r="T180" s="1" t="s">
        <v>60</v>
      </c>
      <c r="Z180">
        <v>3</v>
      </c>
      <c r="AR180" s="1" t="s">
        <v>52</v>
      </c>
      <c r="AS180" s="1" t="s">
        <v>52</v>
      </c>
      <c r="AU180" s="1" t="s">
        <v>353</v>
      </c>
      <c r="AV180">
        <v>95</v>
      </c>
    </row>
    <row r="181" spans="1:48" ht="30" customHeight="1" x14ac:dyDescent="0.3">
      <c r="A181" s="15" t="s">
        <v>99</v>
      </c>
      <c r="B181" s="15" t="s">
        <v>294</v>
      </c>
      <c r="C181" s="15" t="s">
        <v>84</v>
      </c>
      <c r="D181" s="13">
        <v>19</v>
      </c>
      <c r="E181" s="14"/>
      <c r="F181" s="14"/>
      <c r="G181" s="14"/>
      <c r="H181" s="14"/>
      <c r="I181" s="14"/>
      <c r="J181" s="14"/>
      <c r="K181" s="14"/>
      <c r="L181" s="14"/>
      <c r="M181" s="15" t="s">
        <v>52</v>
      </c>
      <c r="N181" s="1" t="s">
        <v>295</v>
      </c>
      <c r="O181" s="1" t="s">
        <v>52</v>
      </c>
      <c r="P181" s="1" t="s">
        <v>52</v>
      </c>
      <c r="Q181" s="1" t="s">
        <v>345</v>
      </c>
      <c r="R181" s="1" t="s">
        <v>61</v>
      </c>
      <c r="S181" s="1" t="s">
        <v>61</v>
      </c>
      <c r="T181" s="1" t="s">
        <v>60</v>
      </c>
      <c r="Z181">
        <v>3</v>
      </c>
      <c r="AR181" s="1" t="s">
        <v>52</v>
      </c>
      <c r="AS181" s="1" t="s">
        <v>52</v>
      </c>
      <c r="AU181" s="1" t="s">
        <v>354</v>
      </c>
      <c r="AV181">
        <v>97</v>
      </c>
    </row>
    <row r="182" spans="1:48" ht="30" customHeight="1" x14ac:dyDescent="0.3">
      <c r="A182" s="15" t="s">
        <v>119</v>
      </c>
      <c r="B182" s="15" t="s">
        <v>120</v>
      </c>
      <c r="C182" s="15" t="s">
        <v>96</v>
      </c>
      <c r="D182" s="13">
        <v>1</v>
      </c>
      <c r="E182" s="14"/>
      <c r="F182" s="14"/>
      <c r="G182" s="14"/>
      <c r="H182" s="14"/>
      <c r="I182" s="14"/>
      <c r="J182" s="14"/>
      <c r="K182" s="14"/>
      <c r="L182" s="14"/>
      <c r="M182" s="15" t="s">
        <v>52</v>
      </c>
      <c r="N182" s="1" t="s">
        <v>211</v>
      </c>
      <c r="O182" s="1" t="s">
        <v>52</v>
      </c>
      <c r="P182" s="1" t="s">
        <v>52</v>
      </c>
      <c r="Q182" s="1" t="s">
        <v>345</v>
      </c>
      <c r="R182" s="1" t="s">
        <v>61</v>
      </c>
      <c r="S182" s="1" t="s">
        <v>61</v>
      </c>
      <c r="T182" s="1" t="s">
        <v>61</v>
      </c>
      <c r="U182">
        <v>0</v>
      </c>
      <c r="V182">
        <v>0</v>
      </c>
      <c r="W182">
        <v>0.02</v>
      </c>
      <c r="AR182" s="1" t="s">
        <v>52</v>
      </c>
      <c r="AS182" s="1" t="s">
        <v>52</v>
      </c>
      <c r="AU182" s="1" t="s">
        <v>355</v>
      </c>
      <c r="AV182">
        <v>221</v>
      </c>
    </row>
    <row r="183" spans="1:48" ht="30" customHeight="1" x14ac:dyDescent="0.3">
      <c r="A183" s="15" t="s">
        <v>238</v>
      </c>
      <c r="B183" s="15" t="s">
        <v>298</v>
      </c>
      <c r="C183" s="15" t="s">
        <v>58</v>
      </c>
      <c r="D183" s="13">
        <v>37</v>
      </c>
      <c r="E183" s="14"/>
      <c r="F183" s="14"/>
      <c r="G183" s="14"/>
      <c r="H183" s="14"/>
      <c r="I183" s="14"/>
      <c r="J183" s="14"/>
      <c r="K183" s="14"/>
      <c r="L183" s="14"/>
      <c r="M183" s="15" t="s">
        <v>52</v>
      </c>
      <c r="N183" s="1" t="s">
        <v>299</v>
      </c>
      <c r="O183" s="1" t="s">
        <v>52</v>
      </c>
      <c r="P183" s="1" t="s">
        <v>52</v>
      </c>
      <c r="Q183" s="1" t="s">
        <v>345</v>
      </c>
      <c r="R183" s="1" t="s">
        <v>61</v>
      </c>
      <c r="S183" s="1" t="s">
        <v>61</v>
      </c>
      <c r="T183" s="1" t="s">
        <v>60</v>
      </c>
      <c r="AR183" s="1" t="s">
        <v>52</v>
      </c>
      <c r="AS183" s="1" t="s">
        <v>52</v>
      </c>
      <c r="AU183" s="1" t="s">
        <v>356</v>
      </c>
      <c r="AV183">
        <v>98</v>
      </c>
    </row>
    <row r="184" spans="1:48" ht="30" customHeight="1" x14ac:dyDescent="0.3">
      <c r="A184" s="15" t="s">
        <v>238</v>
      </c>
      <c r="B184" s="15" t="s">
        <v>301</v>
      </c>
      <c r="C184" s="15" t="s">
        <v>58</v>
      </c>
      <c r="D184" s="13">
        <v>37</v>
      </c>
      <c r="E184" s="14"/>
      <c r="F184" s="14"/>
      <c r="G184" s="14"/>
      <c r="H184" s="14"/>
      <c r="I184" s="14"/>
      <c r="J184" s="14"/>
      <c r="K184" s="14"/>
      <c r="L184" s="14"/>
      <c r="M184" s="15" t="s">
        <v>52</v>
      </c>
      <c r="N184" s="1" t="s">
        <v>302</v>
      </c>
      <c r="O184" s="1" t="s">
        <v>52</v>
      </c>
      <c r="P184" s="1" t="s">
        <v>52</v>
      </c>
      <c r="Q184" s="1" t="s">
        <v>345</v>
      </c>
      <c r="R184" s="1" t="s">
        <v>61</v>
      </c>
      <c r="S184" s="1" t="s">
        <v>61</v>
      </c>
      <c r="T184" s="1" t="s">
        <v>60</v>
      </c>
      <c r="AR184" s="1" t="s">
        <v>52</v>
      </c>
      <c r="AS184" s="1" t="s">
        <v>52</v>
      </c>
      <c r="AU184" s="1" t="s">
        <v>357</v>
      </c>
      <c r="AV184">
        <v>99</v>
      </c>
    </row>
    <row r="185" spans="1:48" ht="30" customHeight="1" x14ac:dyDescent="0.3">
      <c r="A185" s="15" t="s">
        <v>238</v>
      </c>
      <c r="B185" s="15" t="s">
        <v>239</v>
      </c>
      <c r="C185" s="15" t="s">
        <v>58</v>
      </c>
      <c r="D185" s="13">
        <v>2</v>
      </c>
      <c r="E185" s="14"/>
      <c r="F185" s="14"/>
      <c r="G185" s="14"/>
      <c r="H185" s="14"/>
      <c r="I185" s="14"/>
      <c r="J185" s="14"/>
      <c r="K185" s="14"/>
      <c r="L185" s="14"/>
      <c r="M185" s="15" t="s">
        <v>52</v>
      </c>
      <c r="N185" s="1" t="s">
        <v>240</v>
      </c>
      <c r="O185" s="1" t="s">
        <v>52</v>
      </c>
      <c r="P185" s="1" t="s">
        <v>52</v>
      </c>
      <c r="Q185" s="1" t="s">
        <v>345</v>
      </c>
      <c r="R185" s="1" t="s">
        <v>61</v>
      </c>
      <c r="S185" s="1" t="s">
        <v>61</v>
      </c>
      <c r="T185" s="1" t="s">
        <v>60</v>
      </c>
      <c r="AR185" s="1" t="s">
        <v>52</v>
      </c>
      <c r="AS185" s="1" t="s">
        <v>52</v>
      </c>
      <c r="AU185" s="1" t="s">
        <v>358</v>
      </c>
      <c r="AV185">
        <v>100</v>
      </c>
    </row>
    <row r="186" spans="1:48" ht="30" customHeight="1" x14ac:dyDescent="0.3">
      <c r="A186" s="15" t="s">
        <v>238</v>
      </c>
      <c r="B186" s="15" t="s">
        <v>242</v>
      </c>
      <c r="C186" s="15" t="s">
        <v>58</v>
      </c>
      <c r="D186" s="13">
        <v>2</v>
      </c>
      <c r="E186" s="14"/>
      <c r="F186" s="14"/>
      <c r="G186" s="14"/>
      <c r="H186" s="14"/>
      <c r="I186" s="14"/>
      <c r="J186" s="14"/>
      <c r="K186" s="14"/>
      <c r="L186" s="14"/>
      <c r="M186" s="15" t="s">
        <v>52</v>
      </c>
      <c r="N186" s="1" t="s">
        <v>243</v>
      </c>
      <c r="O186" s="1" t="s">
        <v>52</v>
      </c>
      <c r="P186" s="1" t="s">
        <v>52</v>
      </c>
      <c r="Q186" s="1" t="s">
        <v>345</v>
      </c>
      <c r="R186" s="1" t="s">
        <v>61</v>
      </c>
      <c r="S186" s="1" t="s">
        <v>61</v>
      </c>
      <c r="T186" s="1" t="s">
        <v>60</v>
      </c>
      <c r="AR186" s="1" t="s">
        <v>52</v>
      </c>
      <c r="AS186" s="1" t="s">
        <v>52</v>
      </c>
      <c r="AU186" s="1" t="s">
        <v>359</v>
      </c>
      <c r="AV186">
        <v>101</v>
      </c>
    </row>
    <row r="187" spans="1:48" ht="30" customHeight="1" x14ac:dyDescent="0.3">
      <c r="A187" s="15" t="s">
        <v>245</v>
      </c>
      <c r="B187" s="15" t="s">
        <v>246</v>
      </c>
      <c r="C187" s="15" t="s">
        <v>58</v>
      </c>
      <c r="D187" s="13">
        <v>2</v>
      </c>
      <c r="E187" s="14"/>
      <c r="F187" s="14"/>
      <c r="G187" s="14"/>
      <c r="H187" s="14"/>
      <c r="I187" s="14"/>
      <c r="J187" s="14"/>
      <c r="K187" s="14"/>
      <c r="L187" s="14"/>
      <c r="M187" s="15" t="s">
        <v>52</v>
      </c>
      <c r="N187" s="1" t="s">
        <v>247</v>
      </c>
      <c r="O187" s="1" t="s">
        <v>52</v>
      </c>
      <c r="P187" s="1" t="s">
        <v>52</v>
      </c>
      <c r="Q187" s="1" t="s">
        <v>345</v>
      </c>
      <c r="R187" s="1" t="s">
        <v>61</v>
      </c>
      <c r="S187" s="1" t="s">
        <v>61</v>
      </c>
      <c r="T187" s="1" t="s">
        <v>60</v>
      </c>
      <c r="AR187" s="1" t="s">
        <v>52</v>
      </c>
      <c r="AS187" s="1" t="s">
        <v>52</v>
      </c>
      <c r="AU187" s="1" t="s">
        <v>360</v>
      </c>
      <c r="AV187">
        <v>102</v>
      </c>
    </row>
    <row r="188" spans="1:48" ht="30" customHeight="1" x14ac:dyDescent="0.3">
      <c r="A188" s="15" t="s">
        <v>308</v>
      </c>
      <c r="B188" s="15" t="s">
        <v>309</v>
      </c>
      <c r="C188" s="15" t="s">
        <v>58</v>
      </c>
      <c r="D188" s="13">
        <v>11</v>
      </c>
      <c r="E188" s="14"/>
      <c r="F188" s="14"/>
      <c r="G188" s="14"/>
      <c r="H188" s="14"/>
      <c r="I188" s="14"/>
      <c r="J188" s="14"/>
      <c r="K188" s="14"/>
      <c r="L188" s="14"/>
      <c r="M188" s="15" t="s">
        <v>52</v>
      </c>
      <c r="N188" s="1" t="s">
        <v>310</v>
      </c>
      <c r="O188" s="1" t="s">
        <v>52</v>
      </c>
      <c r="P188" s="1" t="s">
        <v>52</v>
      </c>
      <c r="Q188" s="1" t="s">
        <v>345</v>
      </c>
      <c r="R188" s="1" t="s">
        <v>61</v>
      </c>
      <c r="S188" s="1" t="s">
        <v>61</v>
      </c>
      <c r="T188" s="1" t="s">
        <v>60</v>
      </c>
      <c r="AR188" s="1" t="s">
        <v>52</v>
      </c>
      <c r="AS188" s="1" t="s">
        <v>52</v>
      </c>
      <c r="AU188" s="1" t="s">
        <v>361</v>
      </c>
      <c r="AV188">
        <v>104</v>
      </c>
    </row>
    <row r="189" spans="1:48" ht="30" customHeight="1" x14ac:dyDescent="0.3">
      <c r="A189" s="15" t="s">
        <v>308</v>
      </c>
      <c r="B189" s="15" t="s">
        <v>312</v>
      </c>
      <c r="C189" s="15" t="s">
        <v>58</v>
      </c>
      <c r="D189" s="13">
        <v>2</v>
      </c>
      <c r="E189" s="14"/>
      <c r="F189" s="14"/>
      <c r="G189" s="14"/>
      <c r="H189" s="14"/>
      <c r="I189" s="14"/>
      <c r="J189" s="14"/>
      <c r="K189" s="14"/>
      <c r="L189" s="14"/>
      <c r="M189" s="15" t="s">
        <v>52</v>
      </c>
      <c r="N189" s="1" t="s">
        <v>313</v>
      </c>
      <c r="O189" s="1" t="s">
        <v>52</v>
      </c>
      <c r="P189" s="1" t="s">
        <v>52</v>
      </c>
      <c r="Q189" s="1" t="s">
        <v>345</v>
      </c>
      <c r="R189" s="1" t="s">
        <v>61</v>
      </c>
      <c r="S189" s="1" t="s">
        <v>61</v>
      </c>
      <c r="T189" s="1" t="s">
        <v>60</v>
      </c>
      <c r="AR189" s="1" t="s">
        <v>52</v>
      </c>
      <c r="AS189" s="1" t="s">
        <v>52</v>
      </c>
      <c r="AU189" s="1" t="s">
        <v>362</v>
      </c>
      <c r="AV189">
        <v>105</v>
      </c>
    </row>
    <row r="190" spans="1:48" ht="30" customHeight="1" x14ac:dyDescent="0.3">
      <c r="A190" s="15" t="s">
        <v>315</v>
      </c>
      <c r="B190" s="15" t="s">
        <v>316</v>
      </c>
      <c r="C190" s="15" t="s">
        <v>84</v>
      </c>
      <c r="D190" s="13">
        <v>7</v>
      </c>
      <c r="E190" s="14"/>
      <c r="F190" s="14"/>
      <c r="G190" s="14"/>
      <c r="H190" s="14"/>
      <c r="I190" s="14"/>
      <c r="J190" s="14"/>
      <c r="K190" s="14"/>
      <c r="L190" s="14"/>
      <c r="M190" s="15" t="s">
        <v>52</v>
      </c>
      <c r="N190" s="1" t="s">
        <v>317</v>
      </c>
      <c r="O190" s="1" t="s">
        <v>52</v>
      </c>
      <c r="P190" s="1" t="s">
        <v>52</v>
      </c>
      <c r="Q190" s="1" t="s">
        <v>345</v>
      </c>
      <c r="R190" s="1" t="s">
        <v>61</v>
      </c>
      <c r="S190" s="1" t="s">
        <v>61</v>
      </c>
      <c r="T190" s="1" t="s">
        <v>60</v>
      </c>
      <c r="AR190" s="1" t="s">
        <v>52</v>
      </c>
      <c r="AS190" s="1" t="s">
        <v>52</v>
      </c>
      <c r="AU190" s="1" t="s">
        <v>363</v>
      </c>
      <c r="AV190">
        <v>106</v>
      </c>
    </row>
    <row r="191" spans="1:48" ht="30" customHeight="1" x14ac:dyDescent="0.3">
      <c r="A191" s="15" t="s">
        <v>201</v>
      </c>
      <c r="B191" s="15" t="s">
        <v>202</v>
      </c>
      <c r="C191" s="15" t="s">
        <v>203</v>
      </c>
      <c r="D191" s="13">
        <f>공량산출근거서!K87</f>
        <v>21</v>
      </c>
      <c r="E191" s="14"/>
      <c r="F191" s="14"/>
      <c r="G191" s="14"/>
      <c r="H191" s="14"/>
      <c r="I191" s="14"/>
      <c r="J191" s="14"/>
      <c r="K191" s="14"/>
      <c r="L191" s="14"/>
      <c r="M191" s="15" t="s">
        <v>52</v>
      </c>
      <c r="N191" s="1" t="s">
        <v>204</v>
      </c>
      <c r="O191" s="1" t="s">
        <v>52</v>
      </c>
      <c r="P191" s="1" t="s">
        <v>52</v>
      </c>
      <c r="Q191" s="1" t="s">
        <v>345</v>
      </c>
      <c r="R191" s="1" t="s">
        <v>61</v>
      </c>
      <c r="S191" s="1" t="s">
        <v>61</v>
      </c>
      <c r="T191" s="1" t="s">
        <v>60</v>
      </c>
      <c r="AA191">
        <v>4</v>
      </c>
      <c r="AR191" s="1" t="s">
        <v>52</v>
      </c>
      <c r="AS191" s="1" t="s">
        <v>52</v>
      </c>
      <c r="AU191" s="1" t="s">
        <v>364</v>
      </c>
      <c r="AV191">
        <v>118</v>
      </c>
    </row>
    <row r="192" spans="1:48" ht="30" customHeight="1" x14ac:dyDescent="0.3">
      <c r="A192" s="15" t="s">
        <v>209</v>
      </c>
      <c r="B192" s="15" t="s">
        <v>210</v>
      </c>
      <c r="C192" s="15" t="s">
        <v>96</v>
      </c>
      <c r="D192" s="13">
        <v>1</v>
      </c>
      <c r="E192" s="14"/>
      <c r="F192" s="14"/>
      <c r="G192" s="14"/>
      <c r="H192" s="14"/>
      <c r="I192" s="14"/>
      <c r="J192" s="14"/>
      <c r="K192" s="14"/>
      <c r="L192" s="14"/>
      <c r="M192" s="15" t="s">
        <v>52</v>
      </c>
      <c r="N192" s="1" t="s">
        <v>272</v>
      </c>
      <c r="O192" s="1" t="s">
        <v>52</v>
      </c>
      <c r="P192" s="1" t="s">
        <v>52</v>
      </c>
      <c r="Q192" s="1" t="s">
        <v>345</v>
      </c>
      <c r="R192" s="1" t="s">
        <v>61</v>
      </c>
      <c r="S192" s="1" t="s">
        <v>61</v>
      </c>
      <c r="T192" s="1" t="s">
        <v>61</v>
      </c>
      <c r="U192">
        <v>1</v>
      </c>
      <c r="V192">
        <v>0</v>
      </c>
      <c r="W192">
        <v>0.03</v>
      </c>
      <c r="AR192" s="1" t="s">
        <v>52</v>
      </c>
      <c r="AS192" s="1" t="s">
        <v>52</v>
      </c>
      <c r="AU192" s="1" t="s">
        <v>365</v>
      </c>
      <c r="AV192">
        <v>222</v>
      </c>
    </row>
    <row r="193" spans="1:17" ht="30" customHeight="1" x14ac:dyDescent="0.3">
      <c r="A193" s="13"/>
      <c r="B193" s="13"/>
      <c r="C193" s="13"/>
      <c r="D193" s="13"/>
      <c r="E193" s="14"/>
      <c r="F193" s="14"/>
      <c r="G193" s="14"/>
      <c r="H193" s="14"/>
      <c r="I193" s="14"/>
      <c r="J193" s="14"/>
      <c r="K193" s="14"/>
      <c r="L193" s="14"/>
      <c r="M193" s="13"/>
      <c r="Q193" s="1" t="s">
        <v>345</v>
      </c>
    </row>
    <row r="194" spans="1:17" ht="30" customHeight="1" x14ac:dyDescent="0.3">
      <c r="A194" s="13"/>
      <c r="B194" s="13"/>
      <c r="C194" s="13"/>
      <c r="D194" s="13"/>
      <c r="E194" s="14"/>
      <c r="F194" s="14"/>
      <c r="G194" s="14"/>
      <c r="H194" s="14"/>
      <c r="I194" s="14"/>
      <c r="J194" s="14"/>
      <c r="K194" s="14"/>
      <c r="L194" s="14"/>
      <c r="M194" s="13"/>
      <c r="Q194" s="1" t="s">
        <v>345</v>
      </c>
    </row>
    <row r="195" spans="1:17" ht="30" customHeight="1" x14ac:dyDescent="0.3">
      <c r="A195" s="15" t="s">
        <v>78</v>
      </c>
      <c r="B195" s="13"/>
      <c r="C195" s="13"/>
      <c r="D195" s="13"/>
      <c r="E195" s="14"/>
      <c r="F195" s="14"/>
      <c r="G195" s="14"/>
      <c r="H195" s="14"/>
      <c r="I195" s="14"/>
      <c r="J195" s="14"/>
      <c r="K195" s="14"/>
      <c r="L195" s="14"/>
      <c r="M195" s="13"/>
      <c r="N195" t="s">
        <v>79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6" manualBreakCount="6">
    <brk id="27" max="16383" man="1"/>
    <brk id="75" max="16383" man="1"/>
    <brk id="99" max="16383" man="1"/>
    <brk id="147" max="16383" man="1"/>
    <brk id="171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69BF-981A-4479-BB42-6B5F11D2A65D}">
  <sheetPr>
    <pageSetUpPr fitToPage="1"/>
  </sheetPr>
  <dimension ref="A1:N17"/>
  <sheetViews>
    <sheetView topLeftCell="B1" workbookViewId="0">
      <selection activeCell="E4" sqref="E4:H17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customWidth="1"/>
    <col min="14" max="14" width="2.625" hidden="1" customWidth="1"/>
  </cols>
  <sheetData>
    <row r="1" spans="1:14" ht="30" customHeight="1" x14ac:dyDescent="0.3">
      <c r="A1" s="3"/>
      <c r="B1" s="2" t="s">
        <v>366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0" customHeight="1" x14ac:dyDescent="0.3">
      <c r="A2" s="19"/>
      <c r="B2" s="20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30" customHeight="1" x14ac:dyDescent="0.3">
      <c r="A3" s="7" t="s">
        <v>367</v>
      </c>
      <c r="B3" s="7" t="s">
        <v>2</v>
      </c>
      <c r="C3" s="7" t="s">
        <v>3</v>
      </c>
      <c r="D3" s="7" t="s">
        <v>4</v>
      </c>
      <c r="E3" s="7" t="s">
        <v>368</v>
      </c>
      <c r="F3" s="7" t="s">
        <v>369</v>
      </c>
      <c r="G3" s="7" t="s">
        <v>370</v>
      </c>
      <c r="H3" s="7" t="s">
        <v>371</v>
      </c>
      <c r="I3" s="7" t="s">
        <v>372</v>
      </c>
      <c r="J3" s="7" t="s">
        <v>373</v>
      </c>
      <c r="K3" s="7" t="s">
        <v>374</v>
      </c>
      <c r="L3" s="7" t="s">
        <v>375</v>
      </c>
      <c r="M3" s="7" t="s">
        <v>376</v>
      </c>
      <c r="N3" s="1" t="s">
        <v>377</v>
      </c>
    </row>
    <row r="4" spans="1:14" ht="30" customHeight="1" x14ac:dyDescent="0.3">
      <c r="A4" s="15" t="s">
        <v>193</v>
      </c>
      <c r="B4" s="15" t="s">
        <v>190</v>
      </c>
      <c r="C4" s="15" t="s">
        <v>191</v>
      </c>
      <c r="D4" s="15" t="s">
        <v>192</v>
      </c>
      <c r="E4" s="28"/>
      <c r="F4" s="28"/>
      <c r="G4" s="28"/>
      <c r="H4" s="28"/>
      <c r="I4" s="15" t="s">
        <v>388</v>
      </c>
      <c r="J4" s="15" t="s">
        <v>52</v>
      </c>
      <c r="K4" s="15" t="s">
        <v>52</v>
      </c>
      <c r="L4" s="15" t="s">
        <v>52</v>
      </c>
      <c r="M4" s="15" t="s">
        <v>52</v>
      </c>
      <c r="N4" s="1" t="s">
        <v>52</v>
      </c>
    </row>
    <row r="5" spans="1:14" ht="30" customHeight="1" x14ac:dyDescent="0.3">
      <c r="A5" s="15" t="s">
        <v>196</v>
      </c>
      <c r="B5" s="15" t="s">
        <v>190</v>
      </c>
      <c r="C5" s="15" t="s">
        <v>195</v>
      </c>
      <c r="D5" s="15" t="s">
        <v>192</v>
      </c>
      <c r="E5" s="28"/>
      <c r="F5" s="28"/>
      <c r="G5" s="28"/>
      <c r="H5" s="28"/>
      <c r="I5" s="15" t="s">
        <v>439</v>
      </c>
      <c r="J5" s="15" t="s">
        <v>52</v>
      </c>
      <c r="K5" s="15" t="s">
        <v>52</v>
      </c>
      <c r="L5" s="15" t="s">
        <v>52</v>
      </c>
      <c r="M5" s="15" t="s">
        <v>52</v>
      </c>
      <c r="N5" s="1" t="s">
        <v>52</v>
      </c>
    </row>
    <row r="6" spans="1:14" ht="30" customHeight="1" x14ac:dyDescent="0.3">
      <c r="A6" s="15" t="s">
        <v>199</v>
      </c>
      <c r="B6" s="15" t="s">
        <v>190</v>
      </c>
      <c r="C6" s="15" t="s">
        <v>198</v>
      </c>
      <c r="D6" s="15" t="s">
        <v>192</v>
      </c>
      <c r="E6" s="28"/>
      <c r="F6" s="28"/>
      <c r="G6" s="28"/>
      <c r="H6" s="28"/>
      <c r="I6" s="15" t="s">
        <v>462</v>
      </c>
      <c r="J6" s="15" t="s">
        <v>52</v>
      </c>
      <c r="K6" s="15" t="s">
        <v>52</v>
      </c>
      <c r="L6" s="15" t="s">
        <v>52</v>
      </c>
      <c r="M6" s="15" t="s">
        <v>52</v>
      </c>
      <c r="N6" s="1" t="s">
        <v>52</v>
      </c>
    </row>
    <row r="7" spans="1:14" ht="30" customHeight="1" x14ac:dyDescent="0.3">
      <c r="A7" s="15" t="s">
        <v>59</v>
      </c>
      <c r="B7" s="15" t="s">
        <v>56</v>
      </c>
      <c r="C7" s="15" t="s">
        <v>57</v>
      </c>
      <c r="D7" s="15" t="s">
        <v>58</v>
      </c>
      <c r="E7" s="28"/>
      <c r="F7" s="28"/>
      <c r="G7" s="28"/>
      <c r="H7" s="28"/>
      <c r="I7" s="15" t="s">
        <v>482</v>
      </c>
      <c r="J7" s="15" t="s">
        <v>52</v>
      </c>
      <c r="K7" s="15" t="s">
        <v>52</v>
      </c>
      <c r="L7" s="15" t="s">
        <v>52</v>
      </c>
      <c r="M7" s="15" t="s">
        <v>483</v>
      </c>
      <c r="N7" s="1" t="s">
        <v>52</v>
      </c>
    </row>
    <row r="8" spans="1:14" ht="30" customHeight="1" x14ac:dyDescent="0.3">
      <c r="A8" s="15" t="s">
        <v>64</v>
      </c>
      <c r="B8" s="15" t="s">
        <v>56</v>
      </c>
      <c r="C8" s="15" t="s">
        <v>63</v>
      </c>
      <c r="D8" s="15" t="s">
        <v>58</v>
      </c>
      <c r="E8" s="28"/>
      <c r="F8" s="28"/>
      <c r="G8" s="28"/>
      <c r="H8" s="28"/>
      <c r="I8" s="15" t="s">
        <v>487</v>
      </c>
      <c r="J8" s="15" t="s">
        <v>52</v>
      </c>
      <c r="K8" s="15" t="s">
        <v>52</v>
      </c>
      <c r="L8" s="15" t="s">
        <v>52</v>
      </c>
      <c r="M8" s="15" t="s">
        <v>488</v>
      </c>
      <c r="N8" s="1" t="s">
        <v>52</v>
      </c>
    </row>
    <row r="9" spans="1:14" ht="30" customHeight="1" x14ac:dyDescent="0.3">
      <c r="A9" s="15" t="s">
        <v>67</v>
      </c>
      <c r="B9" s="15" t="s">
        <v>56</v>
      </c>
      <c r="C9" s="15" t="s">
        <v>66</v>
      </c>
      <c r="D9" s="15" t="s">
        <v>58</v>
      </c>
      <c r="E9" s="28"/>
      <c r="F9" s="28"/>
      <c r="G9" s="28"/>
      <c r="H9" s="28"/>
      <c r="I9" s="15" t="s">
        <v>492</v>
      </c>
      <c r="J9" s="15" t="s">
        <v>52</v>
      </c>
      <c r="K9" s="15" t="s">
        <v>52</v>
      </c>
      <c r="L9" s="15" t="s">
        <v>52</v>
      </c>
      <c r="M9" s="15" t="s">
        <v>483</v>
      </c>
      <c r="N9" s="1" t="s">
        <v>52</v>
      </c>
    </row>
    <row r="10" spans="1:14" ht="30" customHeight="1" x14ac:dyDescent="0.3">
      <c r="A10" s="15" t="s">
        <v>70</v>
      </c>
      <c r="B10" s="15" t="s">
        <v>56</v>
      </c>
      <c r="C10" s="15" t="s">
        <v>69</v>
      </c>
      <c r="D10" s="15" t="s">
        <v>58</v>
      </c>
      <c r="E10" s="28"/>
      <c r="F10" s="28"/>
      <c r="G10" s="28"/>
      <c r="H10" s="28"/>
      <c r="I10" s="15" t="s">
        <v>496</v>
      </c>
      <c r="J10" s="15" t="s">
        <v>52</v>
      </c>
      <c r="K10" s="15" t="s">
        <v>52</v>
      </c>
      <c r="L10" s="15" t="s">
        <v>52</v>
      </c>
      <c r="M10" s="15" t="s">
        <v>483</v>
      </c>
      <c r="N10" s="1" t="s">
        <v>52</v>
      </c>
    </row>
    <row r="11" spans="1:14" ht="30" customHeight="1" x14ac:dyDescent="0.3">
      <c r="A11" s="15" t="s">
        <v>500</v>
      </c>
      <c r="B11" s="15" t="s">
        <v>501</v>
      </c>
      <c r="C11" s="15" t="s">
        <v>502</v>
      </c>
      <c r="D11" s="15" t="s">
        <v>58</v>
      </c>
      <c r="E11" s="28"/>
      <c r="F11" s="28"/>
      <c r="G11" s="28"/>
      <c r="H11" s="28"/>
      <c r="I11" s="15" t="s">
        <v>503</v>
      </c>
      <c r="J11" s="15" t="s">
        <v>52</v>
      </c>
      <c r="K11" s="15" t="s">
        <v>52</v>
      </c>
      <c r="L11" s="15" t="s">
        <v>52</v>
      </c>
      <c r="M11" s="15" t="s">
        <v>504</v>
      </c>
      <c r="N11" s="1" t="s">
        <v>52</v>
      </c>
    </row>
    <row r="12" spans="1:14" ht="30" customHeight="1" x14ac:dyDescent="0.3">
      <c r="A12" s="15" t="s">
        <v>183</v>
      </c>
      <c r="B12" s="15" t="s">
        <v>181</v>
      </c>
      <c r="C12" s="15" t="s">
        <v>182</v>
      </c>
      <c r="D12" s="15" t="s">
        <v>171</v>
      </c>
      <c r="E12" s="28"/>
      <c r="F12" s="28"/>
      <c r="G12" s="28"/>
      <c r="H12" s="28"/>
      <c r="I12" s="15" t="s">
        <v>508</v>
      </c>
      <c r="J12" s="15" t="s">
        <v>52</v>
      </c>
      <c r="K12" s="15" t="s">
        <v>52</v>
      </c>
      <c r="L12" s="15" t="s">
        <v>52</v>
      </c>
      <c r="M12" s="15" t="s">
        <v>509</v>
      </c>
      <c r="N12" s="1" t="s">
        <v>52</v>
      </c>
    </row>
    <row r="13" spans="1:14" ht="30" customHeight="1" x14ac:dyDescent="0.3">
      <c r="A13" s="15" t="s">
        <v>179</v>
      </c>
      <c r="B13" s="15" t="s">
        <v>174</v>
      </c>
      <c r="C13" s="15" t="s">
        <v>178</v>
      </c>
      <c r="D13" s="15" t="s">
        <v>171</v>
      </c>
      <c r="E13" s="28"/>
      <c r="F13" s="28"/>
      <c r="G13" s="28"/>
      <c r="H13" s="28"/>
      <c r="I13" s="15" t="s">
        <v>515</v>
      </c>
      <c r="J13" s="15" t="s">
        <v>52</v>
      </c>
      <c r="K13" s="15" t="s">
        <v>52</v>
      </c>
      <c r="L13" s="15" t="s">
        <v>52</v>
      </c>
      <c r="M13" s="15" t="s">
        <v>52</v>
      </c>
      <c r="N13" s="1" t="s">
        <v>52</v>
      </c>
    </row>
    <row r="14" spans="1:14" ht="30" customHeight="1" x14ac:dyDescent="0.3">
      <c r="A14" s="15" t="s">
        <v>176</v>
      </c>
      <c r="B14" s="15" t="s">
        <v>174</v>
      </c>
      <c r="C14" s="15" t="s">
        <v>175</v>
      </c>
      <c r="D14" s="15" t="s">
        <v>171</v>
      </c>
      <c r="E14" s="28"/>
      <c r="F14" s="28"/>
      <c r="G14" s="28"/>
      <c r="H14" s="28"/>
      <c r="I14" s="15" t="s">
        <v>522</v>
      </c>
      <c r="J14" s="15" t="s">
        <v>52</v>
      </c>
      <c r="K14" s="15" t="s">
        <v>52</v>
      </c>
      <c r="L14" s="15" t="s">
        <v>52</v>
      </c>
      <c r="M14" s="15" t="s">
        <v>52</v>
      </c>
      <c r="N14" s="1" t="s">
        <v>52</v>
      </c>
    </row>
    <row r="15" spans="1:14" ht="30" customHeight="1" x14ac:dyDescent="0.3">
      <c r="A15" s="15" t="s">
        <v>172</v>
      </c>
      <c r="B15" s="15" t="s">
        <v>169</v>
      </c>
      <c r="C15" s="15" t="s">
        <v>170</v>
      </c>
      <c r="D15" s="15" t="s">
        <v>171</v>
      </c>
      <c r="E15" s="28"/>
      <c r="F15" s="28"/>
      <c r="G15" s="28"/>
      <c r="H15" s="28"/>
      <c r="I15" s="15" t="s">
        <v>528</v>
      </c>
      <c r="J15" s="15" t="s">
        <v>52</v>
      </c>
      <c r="K15" s="15" t="s">
        <v>52</v>
      </c>
      <c r="L15" s="15" t="s">
        <v>52</v>
      </c>
      <c r="M15" s="15" t="s">
        <v>52</v>
      </c>
      <c r="N15" s="1" t="s">
        <v>52</v>
      </c>
    </row>
    <row r="16" spans="1:14" ht="30" customHeight="1" x14ac:dyDescent="0.3">
      <c r="A16" s="15" t="s">
        <v>73</v>
      </c>
      <c r="B16" s="15" t="s">
        <v>72</v>
      </c>
      <c r="C16" s="15" t="s">
        <v>52</v>
      </c>
      <c r="D16" s="15" t="s">
        <v>58</v>
      </c>
      <c r="E16" s="28"/>
      <c r="F16" s="28"/>
      <c r="G16" s="28"/>
      <c r="H16" s="28"/>
      <c r="I16" s="15" t="s">
        <v>547</v>
      </c>
      <c r="J16" s="15" t="s">
        <v>52</v>
      </c>
      <c r="K16" s="15" t="s">
        <v>52</v>
      </c>
      <c r="L16" s="15" t="s">
        <v>52</v>
      </c>
      <c r="M16" s="15" t="s">
        <v>548</v>
      </c>
      <c r="N16" s="1" t="s">
        <v>52</v>
      </c>
    </row>
    <row r="17" spans="1:14" ht="30" customHeight="1" x14ac:dyDescent="0.3">
      <c r="A17" s="15" t="s">
        <v>76</v>
      </c>
      <c r="B17" s="15" t="s">
        <v>75</v>
      </c>
      <c r="C17" s="15" t="s">
        <v>52</v>
      </c>
      <c r="D17" s="15" t="s">
        <v>58</v>
      </c>
      <c r="E17" s="28"/>
      <c r="F17" s="28"/>
      <c r="G17" s="28"/>
      <c r="H17" s="28"/>
      <c r="I17" s="15" t="s">
        <v>552</v>
      </c>
      <c r="J17" s="15" t="s">
        <v>52</v>
      </c>
      <c r="K17" s="15" t="s">
        <v>52</v>
      </c>
      <c r="L17" s="15" t="s">
        <v>52</v>
      </c>
      <c r="M17" s="15" t="s">
        <v>548</v>
      </c>
      <c r="N17" s="1" t="s">
        <v>52</v>
      </c>
    </row>
  </sheetData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7677D-148D-45E0-AC62-9B2C50A4FC58}">
  <sheetPr>
    <pageSetUpPr fitToPage="1"/>
  </sheetPr>
  <dimension ref="A1:AZ112"/>
  <sheetViews>
    <sheetView workbookViewId="0">
      <selection activeCell="I11" sqref="I11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52" ht="30" customHeight="1" x14ac:dyDescent="0.3">
      <c r="A2" s="56" t="s">
        <v>2</v>
      </c>
      <c r="B2" s="56" t="s">
        <v>3</v>
      </c>
      <c r="C2" s="56" t="s">
        <v>4</v>
      </c>
      <c r="D2" s="56" t="s">
        <v>5</v>
      </c>
      <c r="E2" s="56" t="s">
        <v>6</v>
      </c>
      <c r="F2" s="56"/>
      <c r="G2" s="56" t="s">
        <v>9</v>
      </c>
      <c r="H2" s="56"/>
      <c r="I2" s="56" t="s">
        <v>10</v>
      </c>
      <c r="J2" s="56"/>
      <c r="K2" s="56" t="s">
        <v>11</v>
      </c>
      <c r="L2" s="56"/>
      <c r="M2" s="56" t="s">
        <v>12</v>
      </c>
      <c r="N2" s="52" t="s">
        <v>378</v>
      </c>
      <c r="O2" s="52" t="s">
        <v>20</v>
      </c>
      <c r="P2" s="52" t="s">
        <v>22</v>
      </c>
      <c r="Q2" s="52" t="s">
        <v>23</v>
      </c>
      <c r="R2" s="52" t="s">
        <v>24</v>
      </c>
      <c r="S2" s="52" t="s">
        <v>25</v>
      </c>
      <c r="T2" s="52" t="s">
        <v>26</v>
      </c>
      <c r="U2" s="52" t="s">
        <v>27</v>
      </c>
      <c r="V2" s="52" t="s">
        <v>28</v>
      </c>
      <c r="W2" s="52" t="s">
        <v>29</v>
      </c>
      <c r="X2" s="52" t="s">
        <v>30</v>
      </c>
      <c r="Y2" s="52" t="s">
        <v>31</v>
      </c>
      <c r="Z2" s="52" t="s">
        <v>32</v>
      </c>
      <c r="AA2" s="52" t="s">
        <v>33</v>
      </c>
      <c r="AB2" s="52" t="s">
        <v>34</v>
      </c>
      <c r="AC2" s="52" t="s">
        <v>35</v>
      </c>
      <c r="AD2" s="52" t="s">
        <v>36</v>
      </c>
      <c r="AE2" s="52" t="s">
        <v>37</v>
      </c>
      <c r="AF2" s="52" t="s">
        <v>38</v>
      </c>
      <c r="AG2" s="52" t="s">
        <v>39</v>
      </c>
      <c r="AH2" s="52" t="s">
        <v>40</v>
      </c>
      <c r="AI2" s="52" t="s">
        <v>41</v>
      </c>
      <c r="AJ2" s="52" t="s">
        <v>42</v>
      </c>
      <c r="AK2" s="52" t="s">
        <v>43</v>
      </c>
      <c r="AL2" s="52" t="s">
        <v>44</v>
      </c>
      <c r="AM2" s="52" t="s">
        <v>45</v>
      </c>
      <c r="AN2" s="52" t="s">
        <v>46</v>
      </c>
      <c r="AO2" s="52" t="s">
        <v>47</v>
      </c>
      <c r="AP2" s="52" t="s">
        <v>379</v>
      </c>
      <c r="AQ2" s="52" t="s">
        <v>380</v>
      </c>
      <c r="AR2" s="52" t="s">
        <v>381</v>
      </c>
      <c r="AS2" s="52" t="s">
        <v>382</v>
      </c>
      <c r="AT2" s="52" t="s">
        <v>383</v>
      </c>
      <c r="AU2" s="52" t="s">
        <v>384</v>
      </c>
      <c r="AV2" s="52" t="s">
        <v>48</v>
      </c>
      <c r="AW2" s="52" t="s">
        <v>385</v>
      </c>
      <c r="AX2" s="1" t="s">
        <v>377</v>
      </c>
      <c r="AY2" s="1" t="s">
        <v>21</v>
      </c>
      <c r="AZ2" s="1" t="s">
        <v>386</v>
      </c>
    </row>
    <row r="3" spans="1:52" ht="30" customHeight="1" x14ac:dyDescent="0.3">
      <c r="A3" s="56"/>
      <c r="B3" s="56"/>
      <c r="C3" s="56"/>
      <c r="D3" s="56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56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</row>
    <row r="4" spans="1:52" ht="30" customHeight="1" x14ac:dyDescent="0.3">
      <c r="A4" s="21" t="s">
        <v>387</v>
      </c>
      <c r="B4" s="22"/>
      <c r="C4" s="22"/>
      <c r="D4" s="22"/>
      <c r="E4" s="26"/>
      <c r="F4" s="29"/>
      <c r="G4" s="26"/>
      <c r="H4" s="29"/>
      <c r="I4" s="26"/>
      <c r="J4" s="29"/>
      <c r="K4" s="26"/>
      <c r="L4" s="29"/>
      <c r="M4" s="23"/>
      <c r="N4" s="1" t="s">
        <v>193</v>
      </c>
    </row>
    <row r="5" spans="1:52" ht="30" customHeight="1" x14ac:dyDescent="0.3">
      <c r="A5" s="24" t="s">
        <v>389</v>
      </c>
      <c r="B5" s="24" t="s">
        <v>390</v>
      </c>
      <c r="C5" s="24" t="s">
        <v>58</v>
      </c>
      <c r="D5" s="25">
        <v>1</v>
      </c>
      <c r="E5" s="27"/>
      <c r="F5" s="30"/>
      <c r="G5" s="27"/>
      <c r="H5" s="30"/>
      <c r="I5" s="27"/>
      <c r="J5" s="30"/>
      <c r="K5" s="27"/>
      <c r="L5" s="30"/>
      <c r="M5" s="24" t="s">
        <v>52</v>
      </c>
      <c r="N5" s="1" t="s">
        <v>193</v>
      </c>
      <c r="O5" s="1" t="s">
        <v>391</v>
      </c>
      <c r="P5" s="1" t="s">
        <v>61</v>
      </c>
      <c r="Q5" s="1" t="s">
        <v>61</v>
      </c>
      <c r="R5" s="1" t="s">
        <v>60</v>
      </c>
      <c r="AV5" s="1" t="s">
        <v>52</v>
      </c>
      <c r="AW5" s="1" t="s">
        <v>392</v>
      </c>
      <c r="AX5" s="1" t="s">
        <v>52</v>
      </c>
      <c r="AY5" s="1" t="s">
        <v>52</v>
      </c>
      <c r="AZ5" s="1" t="s">
        <v>52</v>
      </c>
    </row>
    <row r="6" spans="1:52" ht="30" customHeight="1" x14ac:dyDescent="0.3">
      <c r="A6" s="24" t="s">
        <v>185</v>
      </c>
      <c r="B6" s="24" t="s">
        <v>393</v>
      </c>
      <c r="C6" s="24" t="s">
        <v>187</v>
      </c>
      <c r="D6" s="25">
        <v>1</v>
      </c>
      <c r="E6" s="27"/>
      <c r="F6" s="30"/>
      <c r="G6" s="27"/>
      <c r="H6" s="30"/>
      <c r="I6" s="27"/>
      <c r="J6" s="30"/>
      <c r="K6" s="27"/>
      <c r="L6" s="30"/>
      <c r="M6" s="24" t="s">
        <v>52</v>
      </c>
      <c r="N6" s="1" t="s">
        <v>193</v>
      </c>
      <c r="O6" s="1" t="s">
        <v>394</v>
      </c>
      <c r="P6" s="1" t="s">
        <v>61</v>
      </c>
      <c r="Q6" s="1" t="s">
        <v>61</v>
      </c>
      <c r="R6" s="1" t="s">
        <v>60</v>
      </c>
      <c r="AV6" s="1" t="s">
        <v>52</v>
      </c>
      <c r="AW6" s="1" t="s">
        <v>395</v>
      </c>
      <c r="AX6" s="1" t="s">
        <v>52</v>
      </c>
      <c r="AY6" s="1" t="s">
        <v>52</v>
      </c>
      <c r="AZ6" s="1" t="s">
        <v>52</v>
      </c>
    </row>
    <row r="7" spans="1:52" ht="30" customHeight="1" x14ac:dyDescent="0.3">
      <c r="A7" s="24" t="s">
        <v>185</v>
      </c>
      <c r="B7" s="24" t="s">
        <v>396</v>
      </c>
      <c r="C7" s="24" t="s">
        <v>187</v>
      </c>
      <c r="D7" s="25">
        <v>2</v>
      </c>
      <c r="E7" s="27"/>
      <c r="F7" s="30"/>
      <c r="G7" s="27"/>
      <c r="H7" s="30"/>
      <c r="I7" s="27"/>
      <c r="J7" s="30"/>
      <c r="K7" s="27"/>
      <c r="L7" s="30"/>
      <c r="M7" s="24" t="s">
        <v>52</v>
      </c>
      <c r="N7" s="1" t="s">
        <v>193</v>
      </c>
      <c r="O7" s="1" t="s">
        <v>397</v>
      </c>
      <c r="P7" s="1" t="s">
        <v>61</v>
      </c>
      <c r="Q7" s="1" t="s">
        <v>61</v>
      </c>
      <c r="R7" s="1" t="s">
        <v>60</v>
      </c>
      <c r="AV7" s="1" t="s">
        <v>52</v>
      </c>
      <c r="AW7" s="1" t="s">
        <v>398</v>
      </c>
      <c r="AX7" s="1" t="s">
        <v>52</v>
      </c>
      <c r="AY7" s="1" t="s">
        <v>52</v>
      </c>
      <c r="AZ7" s="1" t="s">
        <v>52</v>
      </c>
    </row>
    <row r="8" spans="1:52" ht="30" customHeight="1" x14ac:dyDescent="0.3">
      <c r="A8" s="24" t="s">
        <v>185</v>
      </c>
      <c r="B8" s="24" t="s">
        <v>399</v>
      </c>
      <c r="C8" s="24" t="s">
        <v>187</v>
      </c>
      <c r="D8" s="25">
        <v>1</v>
      </c>
      <c r="E8" s="27"/>
      <c r="F8" s="30"/>
      <c r="G8" s="27"/>
      <c r="H8" s="30"/>
      <c r="I8" s="27"/>
      <c r="J8" s="30"/>
      <c r="K8" s="27"/>
      <c r="L8" s="30"/>
      <c r="M8" s="24" t="s">
        <v>52</v>
      </c>
      <c r="N8" s="1" t="s">
        <v>193</v>
      </c>
      <c r="O8" s="1" t="s">
        <v>400</v>
      </c>
      <c r="P8" s="1" t="s">
        <v>61</v>
      </c>
      <c r="Q8" s="1" t="s">
        <v>61</v>
      </c>
      <c r="R8" s="1" t="s">
        <v>60</v>
      </c>
      <c r="AV8" s="1" t="s">
        <v>52</v>
      </c>
      <c r="AW8" s="1" t="s">
        <v>401</v>
      </c>
      <c r="AX8" s="1" t="s">
        <v>52</v>
      </c>
      <c r="AY8" s="1" t="s">
        <v>52</v>
      </c>
      <c r="AZ8" s="1" t="s">
        <v>52</v>
      </c>
    </row>
    <row r="9" spans="1:52" ht="30" customHeight="1" x14ac:dyDescent="0.3">
      <c r="A9" s="24" t="s">
        <v>402</v>
      </c>
      <c r="B9" s="24" t="s">
        <v>403</v>
      </c>
      <c r="C9" s="24" t="s">
        <v>187</v>
      </c>
      <c r="D9" s="25">
        <v>4</v>
      </c>
      <c r="E9" s="27"/>
      <c r="F9" s="30"/>
      <c r="G9" s="27"/>
      <c r="H9" s="30"/>
      <c r="I9" s="27"/>
      <c r="J9" s="30"/>
      <c r="K9" s="27"/>
      <c r="L9" s="30"/>
      <c r="M9" s="24" t="s">
        <v>52</v>
      </c>
      <c r="N9" s="1" t="s">
        <v>193</v>
      </c>
      <c r="O9" s="1" t="s">
        <v>404</v>
      </c>
      <c r="P9" s="1" t="s">
        <v>61</v>
      </c>
      <c r="Q9" s="1" t="s">
        <v>61</v>
      </c>
      <c r="R9" s="1" t="s">
        <v>60</v>
      </c>
      <c r="AV9" s="1" t="s">
        <v>52</v>
      </c>
      <c r="AW9" s="1" t="s">
        <v>405</v>
      </c>
      <c r="AX9" s="1" t="s">
        <v>52</v>
      </c>
      <c r="AY9" s="1" t="s">
        <v>52</v>
      </c>
      <c r="AZ9" s="1" t="s">
        <v>52</v>
      </c>
    </row>
    <row r="10" spans="1:52" ht="30" customHeight="1" x14ac:dyDescent="0.3">
      <c r="A10" s="24" t="s">
        <v>402</v>
      </c>
      <c r="B10" s="24" t="s">
        <v>406</v>
      </c>
      <c r="C10" s="24" t="s">
        <v>187</v>
      </c>
      <c r="D10" s="25">
        <v>2</v>
      </c>
      <c r="E10" s="27"/>
      <c r="F10" s="30"/>
      <c r="G10" s="27"/>
      <c r="H10" s="30"/>
      <c r="I10" s="27"/>
      <c r="J10" s="30"/>
      <c r="K10" s="27"/>
      <c r="L10" s="30"/>
      <c r="M10" s="24" t="s">
        <v>52</v>
      </c>
      <c r="N10" s="1" t="s">
        <v>193</v>
      </c>
      <c r="O10" s="1" t="s">
        <v>407</v>
      </c>
      <c r="P10" s="1" t="s">
        <v>61</v>
      </c>
      <c r="Q10" s="1" t="s">
        <v>61</v>
      </c>
      <c r="R10" s="1" t="s">
        <v>60</v>
      </c>
      <c r="AV10" s="1" t="s">
        <v>52</v>
      </c>
      <c r="AW10" s="1" t="s">
        <v>408</v>
      </c>
      <c r="AX10" s="1" t="s">
        <v>52</v>
      </c>
      <c r="AY10" s="1" t="s">
        <v>52</v>
      </c>
      <c r="AZ10" s="1" t="s">
        <v>52</v>
      </c>
    </row>
    <row r="11" spans="1:52" ht="30" customHeight="1" x14ac:dyDescent="0.3">
      <c r="A11" s="24" t="s">
        <v>409</v>
      </c>
      <c r="B11" s="24" t="s">
        <v>410</v>
      </c>
      <c r="C11" s="24" t="s">
        <v>411</v>
      </c>
      <c r="D11" s="25">
        <v>1</v>
      </c>
      <c r="E11" s="27"/>
      <c r="F11" s="30"/>
      <c r="G11" s="27"/>
      <c r="H11" s="30"/>
      <c r="I11" s="27"/>
      <c r="J11" s="30"/>
      <c r="K11" s="27"/>
      <c r="L11" s="30"/>
      <c r="M11" s="24" t="s">
        <v>52</v>
      </c>
      <c r="N11" s="1" t="s">
        <v>193</v>
      </c>
      <c r="O11" s="1" t="s">
        <v>412</v>
      </c>
      <c r="P11" s="1" t="s">
        <v>61</v>
      </c>
      <c r="Q11" s="1" t="s">
        <v>61</v>
      </c>
      <c r="R11" s="1" t="s">
        <v>60</v>
      </c>
      <c r="AV11" s="1" t="s">
        <v>52</v>
      </c>
      <c r="AW11" s="1" t="s">
        <v>413</v>
      </c>
      <c r="AX11" s="1" t="s">
        <v>52</v>
      </c>
      <c r="AY11" s="1" t="s">
        <v>52</v>
      </c>
      <c r="AZ11" s="1" t="s">
        <v>52</v>
      </c>
    </row>
    <row r="12" spans="1:52" ht="30" customHeight="1" x14ac:dyDescent="0.3">
      <c r="A12" s="24" t="s">
        <v>414</v>
      </c>
      <c r="B12" s="24" t="s">
        <v>415</v>
      </c>
      <c r="C12" s="24" t="s">
        <v>192</v>
      </c>
      <c r="D12" s="25">
        <v>1</v>
      </c>
      <c r="E12" s="27"/>
      <c r="F12" s="30"/>
      <c r="G12" s="27"/>
      <c r="H12" s="30"/>
      <c r="I12" s="27"/>
      <c r="J12" s="30"/>
      <c r="K12" s="27"/>
      <c r="L12" s="30"/>
      <c r="M12" s="24" t="s">
        <v>52</v>
      </c>
      <c r="N12" s="1" t="s">
        <v>193</v>
      </c>
      <c r="O12" s="1" t="s">
        <v>416</v>
      </c>
      <c r="P12" s="1" t="s">
        <v>61</v>
      </c>
      <c r="Q12" s="1" t="s">
        <v>61</v>
      </c>
      <c r="R12" s="1" t="s">
        <v>60</v>
      </c>
      <c r="AV12" s="1" t="s">
        <v>52</v>
      </c>
      <c r="AW12" s="1" t="s">
        <v>417</v>
      </c>
      <c r="AX12" s="1" t="s">
        <v>52</v>
      </c>
      <c r="AY12" s="1" t="s">
        <v>52</v>
      </c>
      <c r="AZ12" s="1" t="s">
        <v>52</v>
      </c>
    </row>
    <row r="13" spans="1:52" ht="30" customHeight="1" x14ac:dyDescent="0.3">
      <c r="A13" s="24" t="s">
        <v>414</v>
      </c>
      <c r="B13" s="24" t="s">
        <v>418</v>
      </c>
      <c r="C13" s="24" t="s">
        <v>192</v>
      </c>
      <c r="D13" s="25">
        <v>1</v>
      </c>
      <c r="E13" s="27"/>
      <c r="F13" s="30"/>
      <c r="G13" s="27"/>
      <c r="H13" s="30"/>
      <c r="I13" s="27"/>
      <c r="J13" s="30"/>
      <c r="K13" s="27"/>
      <c r="L13" s="30"/>
      <c r="M13" s="24" t="s">
        <v>52</v>
      </c>
      <c r="N13" s="1" t="s">
        <v>193</v>
      </c>
      <c r="O13" s="1" t="s">
        <v>419</v>
      </c>
      <c r="P13" s="1" t="s">
        <v>61</v>
      </c>
      <c r="Q13" s="1" t="s">
        <v>61</v>
      </c>
      <c r="R13" s="1" t="s">
        <v>60</v>
      </c>
      <c r="AV13" s="1" t="s">
        <v>52</v>
      </c>
      <c r="AW13" s="1" t="s">
        <v>420</v>
      </c>
      <c r="AX13" s="1" t="s">
        <v>52</v>
      </c>
      <c r="AY13" s="1" t="s">
        <v>52</v>
      </c>
      <c r="AZ13" s="1" t="s">
        <v>52</v>
      </c>
    </row>
    <row r="14" spans="1:52" ht="30" customHeight="1" x14ac:dyDescent="0.3">
      <c r="A14" s="24" t="s">
        <v>414</v>
      </c>
      <c r="B14" s="24" t="s">
        <v>421</v>
      </c>
      <c r="C14" s="24" t="s">
        <v>192</v>
      </c>
      <c r="D14" s="25">
        <v>6</v>
      </c>
      <c r="E14" s="27"/>
      <c r="F14" s="30"/>
      <c r="G14" s="27"/>
      <c r="H14" s="30"/>
      <c r="I14" s="27"/>
      <c r="J14" s="30"/>
      <c r="K14" s="27"/>
      <c r="L14" s="30"/>
      <c r="M14" s="24" t="s">
        <v>52</v>
      </c>
      <c r="N14" s="1" t="s">
        <v>193</v>
      </c>
      <c r="O14" s="1" t="s">
        <v>422</v>
      </c>
      <c r="P14" s="1" t="s">
        <v>61</v>
      </c>
      <c r="Q14" s="1" t="s">
        <v>61</v>
      </c>
      <c r="R14" s="1" t="s">
        <v>60</v>
      </c>
      <c r="AV14" s="1" t="s">
        <v>52</v>
      </c>
      <c r="AW14" s="1" t="s">
        <v>423</v>
      </c>
      <c r="AX14" s="1" t="s">
        <v>52</v>
      </c>
      <c r="AY14" s="1" t="s">
        <v>52</v>
      </c>
      <c r="AZ14" s="1" t="s">
        <v>52</v>
      </c>
    </row>
    <row r="15" spans="1:52" ht="30" customHeight="1" x14ac:dyDescent="0.3">
      <c r="A15" s="24" t="s">
        <v>424</v>
      </c>
      <c r="B15" s="24" t="s">
        <v>425</v>
      </c>
      <c r="C15" s="24" t="s">
        <v>58</v>
      </c>
      <c r="D15" s="25">
        <v>7</v>
      </c>
      <c r="E15" s="27"/>
      <c r="F15" s="30"/>
      <c r="G15" s="27"/>
      <c r="H15" s="30"/>
      <c r="I15" s="27"/>
      <c r="J15" s="30"/>
      <c r="K15" s="27"/>
      <c r="L15" s="30"/>
      <c r="M15" s="24" t="s">
        <v>52</v>
      </c>
      <c r="N15" s="1" t="s">
        <v>193</v>
      </c>
      <c r="O15" s="1" t="s">
        <v>426</v>
      </c>
      <c r="P15" s="1" t="s">
        <v>61</v>
      </c>
      <c r="Q15" s="1" t="s">
        <v>61</v>
      </c>
      <c r="R15" s="1" t="s">
        <v>60</v>
      </c>
      <c r="AV15" s="1" t="s">
        <v>52</v>
      </c>
      <c r="AW15" s="1" t="s">
        <v>427</v>
      </c>
      <c r="AX15" s="1" t="s">
        <v>52</v>
      </c>
      <c r="AY15" s="1" t="s">
        <v>52</v>
      </c>
      <c r="AZ15" s="1" t="s">
        <v>52</v>
      </c>
    </row>
    <row r="16" spans="1:52" ht="30" customHeight="1" x14ac:dyDescent="0.3">
      <c r="A16" s="24" t="s">
        <v>428</v>
      </c>
      <c r="B16" s="24" t="s">
        <v>202</v>
      </c>
      <c r="C16" s="24" t="s">
        <v>203</v>
      </c>
      <c r="D16" s="25">
        <v>0.42</v>
      </c>
      <c r="E16" s="27"/>
      <c r="F16" s="30"/>
      <c r="G16" s="27"/>
      <c r="H16" s="30"/>
      <c r="I16" s="27"/>
      <c r="J16" s="30"/>
      <c r="K16" s="27"/>
      <c r="L16" s="30"/>
      <c r="M16" s="24" t="s">
        <v>52</v>
      </c>
      <c r="N16" s="1" t="s">
        <v>193</v>
      </c>
      <c r="O16" s="1" t="s">
        <v>429</v>
      </c>
      <c r="P16" s="1" t="s">
        <v>61</v>
      </c>
      <c r="Q16" s="1" t="s">
        <v>61</v>
      </c>
      <c r="R16" s="1" t="s">
        <v>60</v>
      </c>
      <c r="V16">
        <v>1</v>
      </c>
      <c r="AV16" s="1" t="s">
        <v>52</v>
      </c>
      <c r="AW16" s="1" t="s">
        <v>430</v>
      </c>
      <c r="AX16" s="1" t="s">
        <v>52</v>
      </c>
      <c r="AY16" s="1" t="s">
        <v>52</v>
      </c>
      <c r="AZ16" s="1" t="s">
        <v>52</v>
      </c>
    </row>
    <row r="17" spans="1:52" ht="30" customHeight="1" x14ac:dyDescent="0.3">
      <c r="A17" s="24" t="s">
        <v>201</v>
      </c>
      <c r="B17" s="24" t="s">
        <v>202</v>
      </c>
      <c r="C17" s="24" t="s">
        <v>203</v>
      </c>
      <c r="D17" s="25">
        <v>4.8310000000000004</v>
      </c>
      <c r="E17" s="27"/>
      <c r="F17" s="30"/>
      <c r="G17" s="27"/>
      <c r="H17" s="30"/>
      <c r="I17" s="27"/>
      <c r="J17" s="30"/>
      <c r="K17" s="27"/>
      <c r="L17" s="30"/>
      <c r="M17" s="24" t="s">
        <v>52</v>
      </c>
      <c r="N17" s="1" t="s">
        <v>193</v>
      </c>
      <c r="O17" s="1" t="s">
        <v>204</v>
      </c>
      <c r="P17" s="1" t="s">
        <v>61</v>
      </c>
      <c r="Q17" s="1" t="s">
        <v>61</v>
      </c>
      <c r="R17" s="1" t="s">
        <v>60</v>
      </c>
      <c r="V17">
        <v>1</v>
      </c>
      <c r="AV17" s="1" t="s">
        <v>52</v>
      </c>
      <c r="AW17" s="1" t="s">
        <v>431</v>
      </c>
      <c r="AX17" s="1" t="s">
        <v>52</v>
      </c>
      <c r="AY17" s="1" t="s">
        <v>52</v>
      </c>
      <c r="AZ17" s="1" t="s">
        <v>52</v>
      </c>
    </row>
    <row r="18" spans="1:52" ht="30" customHeight="1" x14ac:dyDescent="0.3">
      <c r="A18" s="24" t="s">
        <v>432</v>
      </c>
      <c r="B18" s="24" t="s">
        <v>433</v>
      </c>
      <c r="C18" s="24" t="s">
        <v>203</v>
      </c>
      <c r="D18" s="25">
        <v>0.56000000000000005</v>
      </c>
      <c r="E18" s="27"/>
      <c r="F18" s="30"/>
      <c r="G18" s="27"/>
      <c r="H18" s="30"/>
      <c r="I18" s="27"/>
      <c r="J18" s="30"/>
      <c r="K18" s="27"/>
      <c r="L18" s="30"/>
      <c r="M18" s="24" t="s">
        <v>52</v>
      </c>
      <c r="N18" s="1" t="s">
        <v>193</v>
      </c>
      <c r="O18" s="1" t="s">
        <v>434</v>
      </c>
      <c r="P18" s="1" t="s">
        <v>61</v>
      </c>
      <c r="Q18" s="1" t="s">
        <v>61</v>
      </c>
      <c r="R18" s="1" t="s">
        <v>60</v>
      </c>
      <c r="V18">
        <v>1</v>
      </c>
      <c r="AV18" s="1" t="s">
        <v>52</v>
      </c>
      <c r="AW18" s="1" t="s">
        <v>435</v>
      </c>
      <c r="AX18" s="1" t="s">
        <v>52</v>
      </c>
      <c r="AY18" s="1" t="s">
        <v>52</v>
      </c>
      <c r="AZ18" s="1" t="s">
        <v>52</v>
      </c>
    </row>
    <row r="19" spans="1:52" ht="30" customHeight="1" x14ac:dyDescent="0.3">
      <c r="A19" s="24" t="s">
        <v>209</v>
      </c>
      <c r="B19" s="24" t="s">
        <v>210</v>
      </c>
      <c r="C19" s="24" t="s">
        <v>96</v>
      </c>
      <c r="D19" s="25">
        <v>1</v>
      </c>
      <c r="E19" s="27"/>
      <c r="F19" s="30"/>
      <c r="G19" s="27"/>
      <c r="H19" s="30"/>
      <c r="I19" s="27"/>
      <c r="J19" s="30"/>
      <c r="K19" s="27"/>
      <c r="L19" s="30"/>
      <c r="M19" s="24" t="s">
        <v>52</v>
      </c>
      <c r="N19" s="1" t="s">
        <v>193</v>
      </c>
      <c r="O19" s="1" t="s">
        <v>97</v>
      </c>
      <c r="P19" s="1" t="s">
        <v>61</v>
      </c>
      <c r="Q19" s="1" t="s">
        <v>61</v>
      </c>
      <c r="R19" s="1" t="s">
        <v>61</v>
      </c>
      <c r="S19">
        <v>1</v>
      </c>
      <c r="T19">
        <v>0</v>
      </c>
      <c r="U19">
        <v>0.03</v>
      </c>
      <c r="AV19" s="1" t="s">
        <v>52</v>
      </c>
      <c r="AW19" s="1" t="s">
        <v>436</v>
      </c>
      <c r="AX19" s="1" t="s">
        <v>52</v>
      </c>
      <c r="AY19" s="1" t="s">
        <v>52</v>
      </c>
      <c r="AZ19" s="1" t="s">
        <v>52</v>
      </c>
    </row>
    <row r="20" spans="1:52" ht="30" customHeight="1" x14ac:dyDescent="0.3">
      <c r="A20" s="24" t="s">
        <v>437</v>
      </c>
      <c r="B20" s="24" t="s">
        <v>52</v>
      </c>
      <c r="C20" s="24" t="s">
        <v>52</v>
      </c>
      <c r="D20" s="25"/>
      <c r="E20" s="27"/>
      <c r="F20" s="30"/>
      <c r="G20" s="27"/>
      <c r="H20" s="30"/>
      <c r="I20" s="27"/>
      <c r="J20" s="30"/>
      <c r="K20" s="27"/>
      <c r="L20" s="30"/>
      <c r="M20" s="24" t="s">
        <v>52</v>
      </c>
      <c r="N20" s="1" t="s">
        <v>79</v>
      </c>
      <c r="O20" s="1" t="s">
        <v>79</v>
      </c>
      <c r="P20" s="1" t="s">
        <v>52</v>
      </c>
      <c r="Q20" s="1" t="s">
        <v>52</v>
      </c>
      <c r="R20" s="1" t="s">
        <v>52</v>
      </c>
      <c r="AV20" s="1" t="s">
        <v>52</v>
      </c>
      <c r="AW20" s="1" t="s">
        <v>52</v>
      </c>
      <c r="AX20" s="1" t="s">
        <v>52</v>
      </c>
      <c r="AY20" s="1" t="s">
        <v>52</v>
      </c>
      <c r="AZ20" s="1" t="s">
        <v>52</v>
      </c>
    </row>
    <row r="21" spans="1:52" ht="30" customHeight="1" x14ac:dyDescent="0.3">
      <c r="A21" s="25"/>
      <c r="B21" s="25"/>
      <c r="C21" s="25"/>
      <c r="D21" s="25"/>
      <c r="E21" s="27"/>
      <c r="F21" s="30"/>
      <c r="G21" s="27"/>
      <c r="H21" s="30"/>
      <c r="I21" s="27"/>
      <c r="J21" s="30"/>
      <c r="K21" s="27"/>
      <c r="L21" s="30"/>
      <c r="M21" s="25"/>
    </row>
    <row r="22" spans="1:52" ht="30" customHeight="1" x14ac:dyDescent="0.3">
      <c r="A22" s="21" t="s">
        <v>438</v>
      </c>
      <c r="B22" s="22"/>
      <c r="C22" s="22"/>
      <c r="D22" s="22"/>
      <c r="E22" s="26"/>
      <c r="F22" s="29"/>
      <c r="G22" s="26"/>
      <c r="H22" s="29"/>
      <c r="I22" s="26"/>
      <c r="J22" s="29"/>
      <c r="K22" s="26"/>
      <c r="L22" s="29"/>
      <c r="M22" s="23"/>
      <c r="N22" s="1" t="s">
        <v>196</v>
      </c>
    </row>
    <row r="23" spans="1:52" ht="30" customHeight="1" x14ac:dyDescent="0.3">
      <c r="A23" s="24" t="s">
        <v>389</v>
      </c>
      <c r="B23" s="24" t="s">
        <v>440</v>
      </c>
      <c r="C23" s="24" t="s">
        <v>58</v>
      </c>
      <c r="D23" s="25">
        <v>1</v>
      </c>
      <c r="E23" s="27"/>
      <c r="F23" s="30"/>
      <c r="G23" s="27"/>
      <c r="H23" s="30"/>
      <c r="I23" s="27"/>
      <c r="J23" s="30"/>
      <c r="K23" s="27"/>
      <c r="L23" s="30"/>
      <c r="M23" s="24" t="s">
        <v>52</v>
      </c>
      <c r="N23" s="1" t="s">
        <v>196</v>
      </c>
      <c r="O23" s="1" t="s">
        <v>441</v>
      </c>
      <c r="P23" s="1" t="s">
        <v>61</v>
      </c>
      <c r="Q23" s="1" t="s">
        <v>61</v>
      </c>
      <c r="R23" s="1" t="s">
        <v>60</v>
      </c>
      <c r="AV23" s="1" t="s">
        <v>52</v>
      </c>
      <c r="AW23" s="1" t="s">
        <v>442</v>
      </c>
      <c r="AX23" s="1" t="s">
        <v>52</v>
      </c>
      <c r="AY23" s="1" t="s">
        <v>52</v>
      </c>
      <c r="AZ23" s="1" t="s">
        <v>52</v>
      </c>
    </row>
    <row r="24" spans="1:52" ht="30" customHeight="1" x14ac:dyDescent="0.3">
      <c r="A24" s="24" t="s">
        <v>185</v>
      </c>
      <c r="B24" s="24" t="s">
        <v>396</v>
      </c>
      <c r="C24" s="24" t="s">
        <v>187</v>
      </c>
      <c r="D24" s="25">
        <v>1</v>
      </c>
      <c r="E24" s="27"/>
      <c r="F24" s="30"/>
      <c r="G24" s="27"/>
      <c r="H24" s="30"/>
      <c r="I24" s="27"/>
      <c r="J24" s="30"/>
      <c r="K24" s="27"/>
      <c r="L24" s="30"/>
      <c r="M24" s="24" t="s">
        <v>52</v>
      </c>
      <c r="N24" s="1" t="s">
        <v>196</v>
      </c>
      <c r="O24" s="1" t="s">
        <v>397</v>
      </c>
      <c r="P24" s="1" t="s">
        <v>61</v>
      </c>
      <c r="Q24" s="1" t="s">
        <v>61</v>
      </c>
      <c r="R24" s="1" t="s">
        <v>60</v>
      </c>
      <c r="AV24" s="1" t="s">
        <v>52</v>
      </c>
      <c r="AW24" s="1" t="s">
        <v>443</v>
      </c>
      <c r="AX24" s="1" t="s">
        <v>52</v>
      </c>
      <c r="AY24" s="1" t="s">
        <v>52</v>
      </c>
      <c r="AZ24" s="1" t="s">
        <v>52</v>
      </c>
    </row>
    <row r="25" spans="1:52" ht="30" customHeight="1" x14ac:dyDescent="0.3">
      <c r="A25" s="24" t="s">
        <v>185</v>
      </c>
      <c r="B25" s="24" t="s">
        <v>399</v>
      </c>
      <c r="C25" s="24" t="s">
        <v>187</v>
      </c>
      <c r="D25" s="25">
        <v>1</v>
      </c>
      <c r="E25" s="27"/>
      <c r="F25" s="30"/>
      <c r="G25" s="27"/>
      <c r="H25" s="30"/>
      <c r="I25" s="27"/>
      <c r="J25" s="30"/>
      <c r="K25" s="27"/>
      <c r="L25" s="30"/>
      <c r="M25" s="24" t="s">
        <v>52</v>
      </c>
      <c r="N25" s="1" t="s">
        <v>196</v>
      </c>
      <c r="O25" s="1" t="s">
        <v>400</v>
      </c>
      <c r="P25" s="1" t="s">
        <v>61</v>
      </c>
      <c r="Q25" s="1" t="s">
        <v>61</v>
      </c>
      <c r="R25" s="1" t="s">
        <v>60</v>
      </c>
      <c r="AV25" s="1" t="s">
        <v>52</v>
      </c>
      <c r="AW25" s="1" t="s">
        <v>444</v>
      </c>
      <c r="AX25" s="1" t="s">
        <v>52</v>
      </c>
      <c r="AY25" s="1" t="s">
        <v>52</v>
      </c>
      <c r="AZ25" s="1" t="s">
        <v>52</v>
      </c>
    </row>
    <row r="26" spans="1:52" ht="30" customHeight="1" x14ac:dyDescent="0.3">
      <c r="A26" s="24" t="s">
        <v>402</v>
      </c>
      <c r="B26" s="24" t="s">
        <v>445</v>
      </c>
      <c r="C26" s="24" t="s">
        <v>187</v>
      </c>
      <c r="D26" s="25">
        <v>4</v>
      </c>
      <c r="E26" s="27"/>
      <c r="F26" s="30"/>
      <c r="G26" s="27"/>
      <c r="H26" s="30"/>
      <c r="I26" s="27"/>
      <c r="J26" s="30"/>
      <c r="K26" s="27"/>
      <c r="L26" s="30"/>
      <c r="M26" s="24" t="s">
        <v>52</v>
      </c>
      <c r="N26" s="1" t="s">
        <v>196</v>
      </c>
      <c r="O26" s="1" t="s">
        <v>446</v>
      </c>
      <c r="P26" s="1" t="s">
        <v>61</v>
      </c>
      <c r="Q26" s="1" t="s">
        <v>61</v>
      </c>
      <c r="R26" s="1" t="s">
        <v>60</v>
      </c>
      <c r="AV26" s="1" t="s">
        <v>52</v>
      </c>
      <c r="AW26" s="1" t="s">
        <v>447</v>
      </c>
      <c r="AX26" s="1" t="s">
        <v>52</v>
      </c>
      <c r="AY26" s="1" t="s">
        <v>52</v>
      </c>
      <c r="AZ26" s="1" t="s">
        <v>52</v>
      </c>
    </row>
    <row r="27" spans="1:52" ht="30" customHeight="1" x14ac:dyDescent="0.3">
      <c r="A27" s="24" t="s">
        <v>402</v>
      </c>
      <c r="B27" s="24" t="s">
        <v>406</v>
      </c>
      <c r="C27" s="24" t="s">
        <v>187</v>
      </c>
      <c r="D27" s="25">
        <v>2</v>
      </c>
      <c r="E27" s="27"/>
      <c r="F27" s="30"/>
      <c r="G27" s="27"/>
      <c r="H27" s="30"/>
      <c r="I27" s="27"/>
      <c r="J27" s="30"/>
      <c r="K27" s="27"/>
      <c r="L27" s="30"/>
      <c r="M27" s="24" t="s">
        <v>52</v>
      </c>
      <c r="N27" s="1" t="s">
        <v>196</v>
      </c>
      <c r="O27" s="1" t="s">
        <v>407</v>
      </c>
      <c r="P27" s="1" t="s">
        <v>61</v>
      </c>
      <c r="Q27" s="1" t="s">
        <v>61</v>
      </c>
      <c r="R27" s="1" t="s">
        <v>60</v>
      </c>
      <c r="AV27" s="1" t="s">
        <v>52</v>
      </c>
      <c r="AW27" s="1" t="s">
        <v>448</v>
      </c>
      <c r="AX27" s="1" t="s">
        <v>52</v>
      </c>
      <c r="AY27" s="1" t="s">
        <v>52</v>
      </c>
      <c r="AZ27" s="1" t="s">
        <v>52</v>
      </c>
    </row>
    <row r="28" spans="1:52" ht="30" customHeight="1" x14ac:dyDescent="0.3">
      <c r="A28" s="24" t="s">
        <v>402</v>
      </c>
      <c r="B28" s="24" t="s">
        <v>449</v>
      </c>
      <c r="C28" s="24" t="s">
        <v>58</v>
      </c>
      <c r="D28" s="25">
        <v>8</v>
      </c>
      <c r="E28" s="27"/>
      <c r="F28" s="30"/>
      <c r="G28" s="27"/>
      <c r="H28" s="30"/>
      <c r="I28" s="27"/>
      <c r="J28" s="30"/>
      <c r="K28" s="27"/>
      <c r="L28" s="30"/>
      <c r="M28" s="24" t="s">
        <v>52</v>
      </c>
      <c r="N28" s="1" t="s">
        <v>196</v>
      </c>
      <c r="O28" s="1" t="s">
        <v>450</v>
      </c>
      <c r="P28" s="1" t="s">
        <v>61</v>
      </c>
      <c r="Q28" s="1" t="s">
        <v>61</v>
      </c>
      <c r="R28" s="1" t="s">
        <v>60</v>
      </c>
      <c r="AV28" s="1" t="s">
        <v>52</v>
      </c>
      <c r="AW28" s="1" t="s">
        <v>451</v>
      </c>
      <c r="AX28" s="1" t="s">
        <v>52</v>
      </c>
      <c r="AY28" s="1" t="s">
        <v>52</v>
      </c>
      <c r="AZ28" s="1" t="s">
        <v>52</v>
      </c>
    </row>
    <row r="29" spans="1:52" ht="30" customHeight="1" x14ac:dyDescent="0.3">
      <c r="A29" s="24" t="s">
        <v>409</v>
      </c>
      <c r="B29" s="24" t="s">
        <v>410</v>
      </c>
      <c r="C29" s="24" t="s">
        <v>411</v>
      </c>
      <c r="D29" s="25">
        <v>1</v>
      </c>
      <c r="E29" s="27"/>
      <c r="F29" s="30"/>
      <c r="G29" s="27"/>
      <c r="H29" s="30"/>
      <c r="I29" s="27"/>
      <c r="J29" s="30"/>
      <c r="K29" s="27"/>
      <c r="L29" s="30"/>
      <c r="M29" s="24" t="s">
        <v>52</v>
      </c>
      <c r="N29" s="1" t="s">
        <v>196</v>
      </c>
      <c r="O29" s="1" t="s">
        <v>412</v>
      </c>
      <c r="P29" s="1" t="s">
        <v>61</v>
      </c>
      <c r="Q29" s="1" t="s">
        <v>61</v>
      </c>
      <c r="R29" s="1" t="s">
        <v>60</v>
      </c>
      <c r="AV29" s="1" t="s">
        <v>52</v>
      </c>
      <c r="AW29" s="1" t="s">
        <v>452</v>
      </c>
      <c r="AX29" s="1" t="s">
        <v>52</v>
      </c>
      <c r="AY29" s="1" t="s">
        <v>52</v>
      </c>
      <c r="AZ29" s="1" t="s">
        <v>52</v>
      </c>
    </row>
    <row r="30" spans="1:52" ht="30" customHeight="1" x14ac:dyDescent="0.3">
      <c r="A30" s="24" t="s">
        <v>414</v>
      </c>
      <c r="B30" s="24" t="s">
        <v>415</v>
      </c>
      <c r="C30" s="24" t="s">
        <v>192</v>
      </c>
      <c r="D30" s="25">
        <v>1</v>
      </c>
      <c r="E30" s="27"/>
      <c r="F30" s="30"/>
      <c r="G30" s="27"/>
      <c r="H30" s="30"/>
      <c r="I30" s="27"/>
      <c r="J30" s="30"/>
      <c r="K30" s="27"/>
      <c r="L30" s="30"/>
      <c r="M30" s="24" t="s">
        <v>52</v>
      </c>
      <c r="N30" s="1" t="s">
        <v>196</v>
      </c>
      <c r="O30" s="1" t="s">
        <v>416</v>
      </c>
      <c r="P30" s="1" t="s">
        <v>61</v>
      </c>
      <c r="Q30" s="1" t="s">
        <v>61</v>
      </c>
      <c r="R30" s="1" t="s">
        <v>60</v>
      </c>
      <c r="AV30" s="1" t="s">
        <v>52</v>
      </c>
      <c r="AW30" s="1" t="s">
        <v>453</v>
      </c>
      <c r="AX30" s="1" t="s">
        <v>52</v>
      </c>
      <c r="AY30" s="1" t="s">
        <v>52</v>
      </c>
      <c r="AZ30" s="1" t="s">
        <v>52</v>
      </c>
    </row>
    <row r="31" spans="1:52" ht="30" customHeight="1" x14ac:dyDescent="0.3">
      <c r="A31" s="24" t="s">
        <v>414</v>
      </c>
      <c r="B31" s="24" t="s">
        <v>418</v>
      </c>
      <c r="C31" s="24" t="s">
        <v>192</v>
      </c>
      <c r="D31" s="25">
        <v>1</v>
      </c>
      <c r="E31" s="27"/>
      <c r="F31" s="30"/>
      <c r="G31" s="27"/>
      <c r="H31" s="30"/>
      <c r="I31" s="27"/>
      <c r="J31" s="30"/>
      <c r="K31" s="27"/>
      <c r="L31" s="30"/>
      <c r="M31" s="24" t="s">
        <v>52</v>
      </c>
      <c r="N31" s="1" t="s">
        <v>196</v>
      </c>
      <c r="O31" s="1" t="s">
        <v>419</v>
      </c>
      <c r="P31" s="1" t="s">
        <v>61</v>
      </c>
      <c r="Q31" s="1" t="s">
        <v>61</v>
      </c>
      <c r="R31" s="1" t="s">
        <v>60</v>
      </c>
      <c r="AV31" s="1" t="s">
        <v>52</v>
      </c>
      <c r="AW31" s="1" t="s">
        <v>454</v>
      </c>
      <c r="AX31" s="1" t="s">
        <v>52</v>
      </c>
      <c r="AY31" s="1" t="s">
        <v>52</v>
      </c>
      <c r="AZ31" s="1" t="s">
        <v>52</v>
      </c>
    </row>
    <row r="32" spans="1:52" ht="30" customHeight="1" x14ac:dyDescent="0.3">
      <c r="A32" s="24" t="s">
        <v>414</v>
      </c>
      <c r="B32" s="24" t="s">
        <v>421</v>
      </c>
      <c r="C32" s="24" t="s">
        <v>192</v>
      </c>
      <c r="D32" s="25">
        <v>14</v>
      </c>
      <c r="E32" s="27"/>
      <c r="F32" s="30"/>
      <c r="G32" s="27"/>
      <c r="H32" s="30"/>
      <c r="I32" s="27"/>
      <c r="J32" s="30"/>
      <c r="K32" s="27"/>
      <c r="L32" s="30"/>
      <c r="M32" s="24" t="s">
        <v>52</v>
      </c>
      <c r="N32" s="1" t="s">
        <v>196</v>
      </c>
      <c r="O32" s="1" t="s">
        <v>422</v>
      </c>
      <c r="P32" s="1" t="s">
        <v>61</v>
      </c>
      <c r="Q32" s="1" t="s">
        <v>61</v>
      </c>
      <c r="R32" s="1" t="s">
        <v>60</v>
      </c>
      <c r="AV32" s="1" t="s">
        <v>52</v>
      </c>
      <c r="AW32" s="1" t="s">
        <v>455</v>
      </c>
      <c r="AX32" s="1" t="s">
        <v>52</v>
      </c>
      <c r="AY32" s="1" t="s">
        <v>52</v>
      </c>
      <c r="AZ32" s="1" t="s">
        <v>52</v>
      </c>
    </row>
    <row r="33" spans="1:52" ht="30" customHeight="1" x14ac:dyDescent="0.3">
      <c r="A33" s="24" t="s">
        <v>424</v>
      </c>
      <c r="B33" s="24" t="s">
        <v>425</v>
      </c>
      <c r="C33" s="24" t="s">
        <v>58</v>
      </c>
      <c r="D33" s="25">
        <v>5</v>
      </c>
      <c r="E33" s="27"/>
      <c r="F33" s="30"/>
      <c r="G33" s="27"/>
      <c r="H33" s="30"/>
      <c r="I33" s="27"/>
      <c r="J33" s="30"/>
      <c r="K33" s="27"/>
      <c r="L33" s="30"/>
      <c r="M33" s="24" t="s">
        <v>52</v>
      </c>
      <c r="N33" s="1" t="s">
        <v>196</v>
      </c>
      <c r="O33" s="1" t="s">
        <v>426</v>
      </c>
      <c r="P33" s="1" t="s">
        <v>61</v>
      </c>
      <c r="Q33" s="1" t="s">
        <v>61</v>
      </c>
      <c r="R33" s="1" t="s">
        <v>60</v>
      </c>
      <c r="AV33" s="1" t="s">
        <v>52</v>
      </c>
      <c r="AW33" s="1" t="s">
        <v>456</v>
      </c>
      <c r="AX33" s="1" t="s">
        <v>52</v>
      </c>
      <c r="AY33" s="1" t="s">
        <v>52</v>
      </c>
      <c r="AZ33" s="1" t="s">
        <v>52</v>
      </c>
    </row>
    <row r="34" spans="1:52" ht="30" customHeight="1" x14ac:dyDescent="0.3">
      <c r="A34" s="24" t="s">
        <v>428</v>
      </c>
      <c r="B34" s="24" t="s">
        <v>202</v>
      </c>
      <c r="C34" s="24" t="s">
        <v>203</v>
      </c>
      <c r="D34" s="25">
        <v>0.3</v>
      </c>
      <c r="E34" s="27"/>
      <c r="F34" s="30"/>
      <c r="G34" s="27"/>
      <c r="H34" s="30"/>
      <c r="I34" s="27"/>
      <c r="J34" s="30"/>
      <c r="K34" s="27"/>
      <c r="L34" s="30"/>
      <c r="M34" s="24" t="s">
        <v>52</v>
      </c>
      <c r="N34" s="1" t="s">
        <v>196</v>
      </c>
      <c r="O34" s="1" t="s">
        <v>429</v>
      </c>
      <c r="P34" s="1" t="s">
        <v>61</v>
      </c>
      <c r="Q34" s="1" t="s">
        <v>61</v>
      </c>
      <c r="R34" s="1" t="s">
        <v>60</v>
      </c>
      <c r="V34">
        <v>1</v>
      </c>
      <c r="AV34" s="1" t="s">
        <v>52</v>
      </c>
      <c r="AW34" s="1" t="s">
        <v>457</v>
      </c>
      <c r="AX34" s="1" t="s">
        <v>52</v>
      </c>
      <c r="AY34" s="1" t="s">
        <v>52</v>
      </c>
      <c r="AZ34" s="1" t="s">
        <v>52</v>
      </c>
    </row>
    <row r="35" spans="1:52" ht="30" customHeight="1" x14ac:dyDescent="0.3">
      <c r="A35" s="24" t="s">
        <v>201</v>
      </c>
      <c r="B35" s="24" t="s">
        <v>202</v>
      </c>
      <c r="C35" s="24" t="s">
        <v>203</v>
      </c>
      <c r="D35" s="25">
        <v>4.8159999999999998</v>
      </c>
      <c r="E35" s="27"/>
      <c r="F35" s="30"/>
      <c r="G35" s="27"/>
      <c r="H35" s="30"/>
      <c r="I35" s="27"/>
      <c r="J35" s="30"/>
      <c r="K35" s="27"/>
      <c r="L35" s="30"/>
      <c r="M35" s="24" t="s">
        <v>52</v>
      </c>
      <c r="N35" s="1" t="s">
        <v>196</v>
      </c>
      <c r="O35" s="1" t="s">
        <v>204</v>
      </c>
      <c r="P35" s="1" t="s">
        <v>61</v>
      </c>
      <c r="Q35" s="1" t="s">
        <v>61</v>
      </c>
      <c r="R35" s="1" t="s">
        <v>60</v>
      </c>
      <c r="V35">
        <v>1</v>
      </c>
      <c r="AV35" s="1" t="s">
        <v>52</v>
      </c>
      <c r="AW35" s="1" t="s">
        <v>458</v>
      </c>
      <c r="AX35" s="1" t="s">
        <v>52</v>
      </c>
      <c r="AY35" s="1" t="s">
        <v>52</v>
      </c>
      <c r="AZ35" s="1" t="s">
        <v>52</v>
      </c>
    </row>
    <row r="36" spans="1:52" ht="30" customHeight="1" x14ac:dyDescent="0.3">
      <c r="A36" s="24" t="s">
        <v>432</v>
      </c>
      <c r="B36" s="24" t="s">
        <v>433</v>
      </c>
      <c r="C36" s="24" t="s">
        <v>203</v>
      </c>
      <c r="D36" s="25">
        <v>0.4</v>
      </c>
      <c r="E36" s="27"/>
      <c r="F36" s="30"/>
      <c r="G36" s="27"/>
      <c r="H36" s="30"/>
      <c r="I36" s="27"/>
      <c r="J36" s="30"/>
      <c r="K36" s="27"/>
      <c r="L36" s="30"/>
      <c r="M36" s="24" t="s">
        <v>52</v>
      </c>
      <c r="N36" s="1" t="s">
        <v>196</v>
      </c>
      <c r="O36" s="1" t="s">
        <v>434</v>
      </c>
      <c r="P36" s="1" t="s">
        <v>61</v>
      </c>
      <c r="Q36" s="1" t="s">
        <v>61</v>
      </c>
      <c r="R36" s="1" t="s">
        <v>60</v>
      </c>
      <c r="V36">
        <v>1</v>
      </c>
      <c r="AV36" s="1" t="s">
        <v>52</v>
      </c>
      <c r="AW36" s="1" t="s">
        <v>459</v>
      </c>
      <c r="AX36" s="1" t="s">
        <v>52</v>
      </c>
      <c r="AY36" s="1" t="s">
        <v>52</v>
      </c>
      <c r="AZ36" s="1" t="s">
        <v>52</v>
      </c>
    </row>
    <row r="37" spans="1:52" ht="30" customHeight="1" x14ac:dyDescent="0.3">
      <c r="A37" s="24" t="s">
        <v>209</v>
      </c>
      <c r="B37" s="24" t="s">
        <v>210</v>
      </c>
      <c r="C37" s="24" t="s">
        <v>96</v>
      </c>
      <c r="D37" s="25">
        <v>1</v>
      </c>
      <c r="E37" s="27"/>
      <c r="F37" s="30"/>
      <c r="G37" s="27"/>
      <c r="H37" s="30"/>
      <c r="I37" s="27"/>
      <c r="J37" s="30"/>
      <c r="K37" s="27"/>
      <c r="L37" s="30"/>
      <c r="M37" s="24" t="s">
        <v>52</v>
      </c>
      <c r="N37" s="1" t="s">
        <v>196</v>
      </c>
      <c r="O37" s="1" t="s">
        <v>97</v>
      </c>
      <c r="P37" s="1" t="s">
        <v>61</v>
      </c>
      <c r="Q37" s="1" t="s">
        <v>61</v>
      </c>
      <c r="R37" s="1" t="s">
        <v>61</v>
      </c>
      <c r="S37">
        <v>1</v>
      </c>
      <c r="T37">
        <v>0</v>
      </c>
      <c r="U37">
        <v>0.03</v>
      </c>
      <c r="AV37" s="1" t="s">
        <v>52</v>
      </c>
      <c r="AW37" s="1" t="s">
        <v>460</v>
      </c>
      <c r="AX37" s="1" t="s">
        <v>52</v>
      </c>
      <c r="AY37" s="1" t="s">
        <v>52</v>
      </c>
      <c r="AZ37" s="1" t="s">
        <v>52</v>
      </c>
    </row>
    <row r="38" spans="1:52" ht="30" customHeight="1" x14ac:dyDescent="0.3">
      <c r="A38" s="24" t="s">
        <v>437</v>
      </c>
      <c r="B38" s="24" t="s">
        <v>52</v>
      </c>
      <c r="C38" s="24" t="s">
        <v>52</v>
      </c>
      <c r="D38" s="25"/>
      <c r="E38" s="27"/>
      <c r="F38" s="30"/>
      <c r="G38" s="27"/>
      <c r="H38" s="30"/>
      <c r="I38" s="27"/>
      <c r="J38" s="30"/>
      <c r="K38" s="27"/>
      <c r="L38" s="30"/>
      <c r="M38" s="24" t="s">
        <v>52</v>
      </c>
      <c r="N38" s="1" t="s">
        <v>79</v>
      </c>
      <c r="O38" s="1" t="s">
        <v>79</v>
      </c>
      <c r="P38" s="1" t="s">
        <v>52</v>
      </c>
      <c r="Q38" s="1" t="s">
        <v>52</v>
      </c>
      <c r="R38" s="1" t="s">
        <v>52</v>
      </c>
      <c r="AV38" s="1" t="s">
        <v>52</v>
      </c>
      <c r="AW38" s="1" t="s">
        <v>52</v>
      </c>
      <c r="AX38" s="1" t="s">
        <v>52</v>
      </c>
      <c r="AY38" s="1" t="s">
        <v>52</v>
      </c>
      <c r="AZ38" s="1" t="s">
        <v>52</v>
      </c>
    </row>
    <row r="39" spans="1:52" ht="30" customHeight="1" x14ac:dyDescent="0.3">
      <c r="A39" s="25"/>
      <c r="B39" s="25"/>
      <c r="C39" s="25"/>
      <c r="D39" s="25"/>
      <c r="E39" s="27"/>
      <c r="F39" s="30"/>
      <c r="G39" s="27"/>
      <c r="H39" s="30"/>
      <c r="I39" s="27"/>
      <c r="J39" s="30"/>
      <c r="K39" s="27"/>
      <c r="L39" s="30"/>
      <c r="M39" s="25"/>
    </row>
    <row r="40" spans="1:52" ht="30" customHeight="1" x14ac:dyDescent="0.3">
      <c r="A40" s="21" t="s">
        <v>461</v>
      </c>
      <c r="B40" s="22"/>
      <c r="C40" s="22"/>
      <c r="D40" s="22"/>
      <c r="E40" s="26"/>
      <c r="F40" s="29"/>
      <c r="G40" s="26"/>
      <c r="H40" s="29"/>
      <c r="I40" s="26"/>
      <c r="J40" s="29"/>
      <c r="K40" s="26"/>
      <c r="L40" s="29"/>
      <c r="M40" s="23"/>
      <c r="N40" s="1" t="s">
        <v>199</v>
      </c>
    </row>
    <row r="41" spans="1:52" ht="30" customHeight="1" x14ac:dyDescent="0.3">
      <c r="A41" s="24" t="s">
        <v>389</v>
      </c>
      <c r="B41" s="24" t="s">
        <v>463</v>
      </c>
      <c r="C41" s="24" t="s">
        <v>58</v>
      </c>
      <c r="D41" s="25">
        <v>1</v>
      </c>
      <c r="E41" s="27"/>
      <c r="F41" s="30"/>
      <c r="G41" s="27"/>
      <c r="H41" s="30"/>
      <c r="I41" s="27"/>
      <c r="J41" s="30"/>
      <c r="K41" s="27"/>
      <c r="L41" s="30"/>
      <c r="M41" s="24" t="s">
        <v>52</v>
      </c>
      <c r="N41" s="1" t="s">
        <v>199</v>
      </c>
      <c r="O41" s="1" t="s">
        <v>464</v>
      </c>
      <c r="P41" s="1" t="s">
        <v>61</v>
      </c>
      <c r="Q41" s="1" t="s">
        <v>61</v>
      </c>
      <c r="R41" s="1" t="s">
        <v>60</v>
      </c>
      <c r="AV41" s="1" t="s">
        <v>52</v>
      </c>
      <c r="AW41" s="1" t="s">
        <v>465</v>
      </c>
      <c r="AX41" s="1" t="s">
        <v>52</v>
      </c>
      <c r="AY41" s="1" t="s">
        <v>52</v>
      </c>
      <c r="AZ41" s="1" t="s">
        <v>52</v>
      </c>
    </row>
    <row r="42" spans="1:52" ht="30" customHeight="1" x14ac:dyDescent="0.3">
      <c r="A42" s="24" t="s">
        <v>185</v>
      </c>
      <c r="B42" s="24" t="s">
        <v>466</v>
      </c>
      <c r="C42" s="24" t="s">
        <v>187</v>
      </c>
      <c r="D42" s="25">
        <v>2</v>
      </c>
      <c r="E42" s="27"/>
      <c r="F42" s="30"/>
      <c r="G42" s="27"/>
      <c r="H42" s="30"/>
      <c r="I42" s="27"/>
      <c r="J42" s="30"/>
      <c r="K42" s="27"/>
      <c r="L42" s="30"/>
      <c r="M42" s="24" t="s">
        <v>52</v>
      </c>
      <c r="N42" s="1" t="s">
        <v>199</v>
      </c>
      <c r="O42" s="1" t="s">
        <v>467</v>
      </c>
      <c r="P42" s="1" t="s">
        <v>61</v>
      </c>
      <c r="Q42" s="1" t="s">
        <v>61</v>
      </c>
      <c r="R42" s="1" t="s">
        <v>60</v>
      </c>
      <c r="AV42" s="1" t="s">
        <v>52</v>
      </c>
      <c r="AW42" s="1" t="s">
        <v>468</v>
      </c>
      <c r="AX42" s="1" t="s">
        <v>52</v>
      </c>
      <c r="AY42" s="1" t="s">
        <v>52</v>
      </c>
      <c r="AZ42" s="1" t="s">
        <v>52</v>
      </c>
    </row>
    <row r="43" spans="1:52" ht="30" customHeight="1" x14ac:dyDescent="0.3">
      <c r="A43" s="24" t="s">
        <v>402</v>
      </c>
      <c r="B43" s="24" t="s">
        <v>449</v>
      </c>
      <c r="C43" s="24" t="s">
        <v>58</v>
      </c>
      <c r="D43" s="25">
        <v>14</v>
      </c>
      <c r="E43" s="27"/>
      <c r="F43" s="30"/>
      <c r="G43" s="27"/>
      <c r="H43" s="30"/>
      <c r="I43" s="27"/>
      <c r="J43" s="30"/>
      <c r="K43" s="27"/>
      <c r="L43" s="30"/>
      <c r="M43" s="24" t="s">
        <v>52</v>
      </c>
      <c r="N43" s="1" t="s">
        <v>199</v>
      </c>
      <c r="O43" s="1" t="s">
        <v>450</v>
      </c>
      <c r="P43" s="1" t="s">
        <v>61</v>
      </c>
      <c r="Q43" s="1" t="s">
        <v>61</v>
      </c>
      <c r="R43" s="1" t="s">
        <v>60</v>
      </c>
      <c r="AV43" s="1" t="s">
        <v>52</v>
      </c>
      <c r="AW43" s="1" t="s">
        <v>469</v>
      </c>
      <c r="AX43" s="1" t="s">
        <v>52</v>
      </c>
      <c r="AY43" s="1" t="s">
        <v>52</v>
      </c>
      <c r="AZ43" s="1" t="s">
        <v>52</v>
      </c>
    </row>
    <row r="44" spans="1:52" ht="30" customHeight="1" x14ac:dyDescent="0.3">
      <c r="A44" s="24" t="s">
        <v>409</v>
      </c>
      <c r="B44" s="24" t="s">
        <v>470</v>
      </c>
      <c r="C44" s="24" t="s">
        <v>411</v>
      </c>
      <c r="D44" s="25">
        <v>1</v>
      </c>
      <c r="E44" s="27"/>
      <c r="F44" s="30"/>
      <c r="G44" s="27"/>
      <c r="H44" s="30"/>
      <c r="I44" s="27"/>
      <c r="J44" s="30"/>
      <c r="K44" s="27"/>
      <c r="L44" s="30"/>
      <c r="M44" s="24" t="s">
        <v>52</v>
      </c>
      <c r="N44" s="1" t="s">
        <v>199</v>
      </c>
      <c r="O44" s="1" t="s">
        <v>471</v>
      </c>
      <c r="P44" s="1" t="s">
        <v>61</v>
      </c>
      <c r="Q44" s="1" t="s">
        <v>61</v>
      </c>
      <c r="R44" s="1" t="s">
        <v>60</v>
      </c>
      <c r="AV44" s="1" t="s">
        <v>52</v>
      </c>
      <c r="AW44" s="1" t="s">
        <v>472</v>
      </c>
      <c r="AX44" s="1" t="s">
        <v>52</v>
      </c>
      <c r="AY44" s="1" t="s">
        <v>52</v>
      </c>
      <c r="AZ44" s="1" t="s">
        <v>52</v>
      </c>
    </row>
    <row r="45" spans="1:52" ht="30" customHeight="1" x14ac:dyDescent="0.3">
      <c r="A45" s="24" t="s">
        <v>414</v>
      </c>
      <c r="B45" s="24" t="s">
        <v>415</v>
      </c>
      <c r="C45" s="24" t="s">
        <v>192</v>
      </c>
      <c r="D45" s="25">
        <v>1</v>
      </c>
      <c r="E45" s="27"/>
      <c r="F45" s="30"/>
      <c r="G45" s="27"/>
      <c r="H45" s="30"/>
      <c r="I45" s="27"/>
      <c r="J45" s="30"/>
      <c r="K45" s="27"/>
      <c r="L45" s="30"/>
      <c r="M45" s="24" t="s">
        <v>52</v>
      </c>
      <c r="N45" s="1" t="s">
        <v>199</v>
      </c>
      <c r="O45" s="1" t="s">
        <v>416</v>
      </c>
      <c r="P45" s="1" t="s">
        <v>61</v>
      </c>
      <c r="Q45" s="1" t="s">
        <v>61</v>
      </c>
      <c r="R45" s="1" t="s">
        <v>60</v>
      </c>
      <c r="AV45" s="1" t="s">
        <v>52</v>
      </c>
      <c r="AW45" s="1" t="s">
        <v>473</v>
      </c>
      <c r="AX45" s="1" t="s">
        <v>52</v>
      </c>
      <c r="AY45" s="1" t="s">
        <v>52</v>
      </c>
      <c r="AZ45" s="1" t="s">
        <v>52</v>
      </c>
    </row>
    <row r="46" spans="1:52" ht="30" customHeight="1" x14ac:dyDescent="0.3">
      <c r="A46" s="24" t="s">
        <v>414</v>
      </c>
      <c r="B46" s="24" t="s">
        <v>418</v>
      </c>
      <c r="C46" s="24" t="s">
        <v>192</v>
      </c>
      <c r="D46" s="25">
        <v>1</v>
      </c>
      <c r="E46" s="27"/>
      <c r="F46" s="30"/>
      <c r="G46" s="27"/>
      <c r="H46" s="30"/>
      <c r="I46" s="27"/>
      <c r="J46" s="30"/>
      <c r="K46" s="27"/>
      <c r="L46" s="30"/>
      <c r="M46" s="24" t="s">
        <v>52</v>
      </c>
      <c r="N46" s="1" t="s">
        <v>199</v>
      </c>
      <c r="O46" s="1" t="s">
        <v>419</v>
      </c>
      <c r="P46" s="1" t="s">
        <v>61</v>
      </c>
      <c r="Q46" s="1" t="s">
        <v>61</v>
      </c>
      <c r="R46" s="1" t="s">
        <v>60</v>
      </c>
      <c r="AV46" s="1" t="s">
        <v>52</v>
      </c>
      <c r="AW46" s="1" t="s">
        <v>474</v>
      </c>
      <c r="AX46" s="1" t="s">
        <v>52</v>
      </c>
      <c r="AY46" s="1" t="s">
        <v>52</v>
      </c>
      <c r="AZ46" s="1" t="s">
        <v>52</v>
      </c>
    </row>
    <row r="47" spans="1:52" ht="30" customHeight="1" x14ac:dyDescent="0.3">
      <c r="A47" s="24" t="s">
        <v>414</v>
      </c>
      <c r="B47" s="24" t="s">
        <v>421</v>
      </c>
      <c r="C47" s="24" t="s">
        <v>192</v>
      </c>
      <c r="D47" s="25">
        <v>18</v>
      </c>
      <c r="E47" s="27"/>
      <c r="F47" s="30"/>
      <c r="G47" s="27"/>
      <c r="H47" s="30"/>
      <c r="I47" s="27"/>
      <c r="J47" s="30"/>
      <c r="K47" s="27"/>
      <c r="L47" s="30"/>
      <c r="M47" s="24" t="s">
        <v>52</v>
      </c>
      <c r="N47" s="1" t="s">
        <v>199</v>
      </c>
      <c r="O47" s="1" t="s">
        <v>422</v>
      </c>
      <c r="P47" s="1" t="s">
        <v>61</v>
      </c>
      <c r="Q47" s="1" t="s">
        <v>61</v>
      </c>
      <c r="R47" s="1" t="s">
        <v>60</v>
      </c>
      <c r="AV47" s="1" t="s">
        <v>52</v>
      </c>
      <c r="AW47" s="1" t="s">
        <v>475</v>
      </c>
      <c r="AX47" s="1" t="s">
        <v>52</v>
      </c>
      <c r="AY47" s="1" t="s">
        <v>52</v>
      </c>
      <c r="AZ47" s="1" t="s">
        <v>52</v>
      </c>
    </row>
    <row r="48" spans="1:52" ht="30" customHeight="1" x14ac:dyDescent="0.3">
      <c r="A48" s="24" t="s">
        <v>424</v>
      </c>
      <c r="B48" s="24" t="s">
        <v>425</v>
      </c>
      <c r="C48" s="24" t="s">
        <v>58</v>
      </c>
      <c r="D48" s="25">
        <v>5</v>
      </c>
      <c r="E48" s="27"/>
      <c r="F48" s="30"/>
      <c r="G48" s="27"/>
      <c r="H48" s="30"/>
      <c r="I48" s="27"/>
      <c r="J48" s="30"/>
      <c r="K48" s="27"/>
      <c r="L48" s="30"/>
      <c r="M48" s="24" t="s">
        <v>52</v>
      </c>
      <c r="N48" s="1" t="s">
        <v>199</v>
      </c>
      <c r="O48" s="1" t="s">
        <v>426</v>
      </c>
      <c r="P48" s="1" t="s">
        <v>61</v>
      </c>
      <c r="Q48" s="1" t="s">
        <v>61</v>
      </c>
      <c r="R48" s="1" t="s">
        <v>60</v>
      </c>
      <c r="AV48" s="1" t="s">
        <v>52</v>
      </c>
      <c r="AW48" s="1" t="s">
        <v>476</v>
      </c>
      <c r="AX48" s="1" t="s">
        <v>52</v>
      </c>
      <c r="AY48" s="1" t="s">
        <v>52</v>
      </c>
      <c r="AZ48" s="1" t="s">
        <v>52</v>
      </c>
    </row>
    <row r="49" spans="1:52" ht="30" customHeight="1" x14ac:dyDescent="0.3">
      <c r="A49" s="24" t="s">
        <v>428</v>
      </c>
      <c r="B49" s="24" t="s">
        <v>202</v>
      </c>
      <c r="C49" s="24" t="s">
        <v>203</v>
      </c>
      <c r="D49" s="25">
        <v>0.3</v>
      </c>
      <c r="E49" s="27"/>
      <c r="F49" s="30"/>
      <c r="G49" s="27"/>
      <c r="H49" s="30"/>
      <c r="I49" s="27"/>
      <c r="J49" s="30"/>
      <c r="K49" s="27"/>
      <c r="L49" s="30"/>
      <c r="M49" s="24" t="s">
        <v>52</v>
      </c>
      <c r="N49" s="1" t="s">
        <v>199</v>
      </c>
      <c r="O49" s="1" t="s">
        <v>429</v>
      </c>
      <c r="P49" s="1" t="s">
        <v>61</v>
      </c>
      <c r="Q49" s="1" t="s">
        <v>61</v>
      </c>
      <c r="R49" s="1" t="s">
        <v>60</v>
      </c>
      <c r="V49">
        <v>1</v>
      </c>
      <c r="AV49" s="1" t="s">
        <v>52</v>
      </c>
      <c r="AW49" s="1" t="s">
        <v>477</v>
      </c>
      <c r="AX49" s="1" t="s">
        <v>52</v>
      </c>
      <c r="AY49" s="1" t="s">
        <v>52</v>
      </c>
      <c r="AZ49" s="1" t="s">
        <v>52</v>
      </c>
    </row>
    <row r="50" spans="1:52" ht="30" customHeight="1" x14ac:dyDescent="0.3">
      <c r="A50" s="24" t="s">
        <v>201</v>
      </c>
      <c r="B50" s="24" t="s">
        <v>202</v>
      </c>
      <c r="C50" s="24" t="s">
        <v>203</v>
      </c>
      <c r="D50" s="25">
        <v>3.3319999999999999</v>
      </c>
      <c r="E50" s="27"/>
      <c r="F50" s="30"/>
      <c r="G50" s="27"/>
      <c r="H50" s="30"/>
      <c r="I50" s="27"/>
      <c r="J50" s="30"/>
      <c r="K50" s="27"/>
      <c r="L50" s="30"/>
      <c r="M50" s="24" t="s">
        <v>52</v>
      </c>
      <c r="N50" s="1" t="s">
        <v>199</v>
      </c>
      <c r="O50" s="1" t="s">
        <v>204</v>
      </c>
      <c r="P50" s="1" t="s">
        <v>61</v>
      </c>
      <c r="Q50" s="1" t="s">
        <v>61</v>
      </c>
      <c r="R50" s="1" t="s">
        <v>60</v>
      </c>
      <c r="V50">
        <v>1</v>
      </c>
      <c r="AV50" s="1" t="s">
        <v>52</v>
      </c>
      <c r="AW50" s="1" t="s">
        <v>478</v>
      </c>
      <c r="AX50" s="1" t="s">
        <v>52</v>
      </c>
      <c r="AY50" s="1" t="s">
        <v>52</v>
      </c>
      <c r="AZ50" s="1" t="s">
        <v>52</v>
      </c>
    </row>
    <row r="51" spans="1:52" ht="30" customHeight="1" x14ac:dyDescent="0.3">
      <c r="A51" s="24" t="s">
        <v>432</v>
      </c>
      <c r="B51" s="24" t="s">
        <v>433</v>
      </c>
      <c r="C51" s="24" t="s">
        <v>203</v>
      </c>
      <c r="D51" s="25">
        <v>0.4</v>
      </c>
      <c r="E51" s="27"/>
      <c r="F51" s="30"/>
      <c r="G51" s="27"/>
      <c r="H51" s="30"/>
      <c r="I51" s="27"/>
      <c r="J51" s="30"/>
      <c r="K51" s="27"/>
      <c r="L51" s="30"/>
      <c r="M51" s="24" t="s">
        <v>52</v>
      </c>
      <c r="N51" s="1" t="s">
        <v>199</v>
      </c>
      <c r="O51" s="1" t="s">
        <v>434</v>
      </c>
      <c r="P51" s="1" t="s">
        <v>61</v>
      </c>
      <c r="Q51" s="1" t="s">
        <v>61</v>
      </c>
      <c r="R51" s="1" t="s">
        <v>60</v>
      </c>
      <c r="V51">
        <v>1</v>
      </c>
      <c r="AV51" s="1" t="s">
        <v>52</v>
      </c>
      <c r="AW51" s="1" t="s">
        <v>479</v>
      </c>
      <c r="AX51" s="1" t="s">
        <v>52</v>
      </c>
      <c r="AY51" s="1" t="s">
        <v>52</v>
      </c>
      <c r="AZ51" s="1" t="s">
        <v>52</v>
      </c>
    </row>
    <row r="52" spans="1:52" ht="30" customHeight="1" x14ac:dyDescent="0.3">
      <c r="A52" s="24" t="s">
        <v>209</v>
      </c>
      <c r="B52" s="24" t="s">
        <v>210</v>
      </c>
      <c r="C52" s="24" t="s">
        <v>96</v>
      </c>
      <c r="D52" s="25">
        <v>1</v>
      </c>
      <c r="E52" s="27"/>
      <c r="F52" s="30"/>
      <c r="G52" s="27"/>
      <c r="H52" s="30"/>
      <c r="I52" s="27"/>
      <c r="J52" s="30"/>
      <c r="K52" s="27"/>
      <c r="L52" s="30"/>
      <c r="M52" s="24" t="s">
        <v>52</v>
      </c>
      <c r="N52" s="1" t="s">
        <v>199</v>
      </c>
      <c r="O52" s="1" t="s">
        <v>97</v>
      </c>
      <c r="P52" s="1" t="s">
        <v>61</v>
      </c>
      <c r="Q52" s="1" t="s">
        <v>61</v>
      </c>
      <c r="R52" s="1" t="s">
        <v>61</v>
      </c>
      <c r="S52">
        <v>1</v>
      </c>
      <c r="T52">
        <v>0</v>
      </c>
      <c r="U52">
        <v>0.03</v>
      </c>
      <c r="AV52" s="1" t="s">
        <v>52</v>
      </c>
      <c r="AW52" s="1" t="s">
        <v>480</v>
      </c>
      <c r="AX52" s="1" t="s">
        <v>52</v>
      </c>
      <c r="AY52" s="1" t="s">
        <v>52</v>
      </c>
      <c r="AZ52" s="1" t="s">
        <v>52</v>
      </c>
    </row>
    <row r="53" spans="1:52" ht="30" customHeight="1" x14ac:dyDescent="0.3">
      <c r="A53" s="24" t="s">
        <v>437</v>
      </c>
      <c r="B53" s="24" t="s">
        <v>52</v>
      </c>
      <c r="C53" s="24" t="s">
        <v>52</v>
      </c>
      <c r="D53" s="25"/>
      <c r="E53" s="27"/>
      <c r="F53" s="30"/>
      <c r="G53" s="27"/>
      <c r="H53" s="30"/>
      <c r="I53" s="27"/>
      <c r="J53" s="30"/>
      <c r="K53" s="27"/>
      <c r="L53" s="30"/>
      <c r="M53" s="24" t="s">
        <v>52</v>
      </c>
      <c r="N53" s="1" t="s">
        <v>79</v>
      </c>
      <c r="O53" s="1" t="s">
        <v>79</v>
      </c>
      <c r="P53" s="1" t="s">
        <v>52</v>
      </c>
      <c r="Q53" s="1" t="s">
        <v>52</v>
      </c>
      <c r="R53" s="1" t="s">
        <v>52</v>
      </c>
      <c r="AV53" s="1" t="s">
        <v>52</v>
      </c>
      <c r="AW53" s="1" t="s">
        <v>52</v>
      </c>
      <c r="AX53" s="1" t="s">
        <v>52</v>
      </c>
      <c r="AY53" s="1" t="s">
        <v>52</v>
      </c>
      <c r="AZ53" s="1" t="s">
        <v>52</v>
      </c>
    </row>
    <row r="54" spans="1:52" ht="30" customHeight="1" x14ac:dyDescent="0.3">
      <c r="A54" s="25"/>
      <c r="B54" s="25"/>
      <c r="C54" s="25"/>
      <c r="D54" s="25"/>
      <c r="E54" s="27"/>
      <c r="F54" s="30"/>
      <c r="G54" s="27"/>
      <c r="H54" s="30"/>
      <c r="I54" s="27"/>
      <c r="J54" s="30"/>
      <c r="K54" s="27"/>
      <c r="L54" s="30"/>
      <c r="M54" s="25"/>
    </row>
    <row r="55" spans="1:52" ht="30" customHeight="1" x14ac:dyDescent="0.3">
      <c r="A55" s="21" t="s">
        <v>481</v>
      </c>
      <c r="B55" s="22"/>
      <c r="C55" s="22"/>
      <c r="D55" s="22"/>
      <c r="E55" s="26"/>
      <c r="F55" s="29"/>
      <c r="G55" s="26"/>
      <c r="H55" s="29"/>
      <c r="I55" s="26"/>
      <c r="J55" s="29"/>
      <c r="K55" s="26"/>
      <c r="L55" s="29"/>
      <c r="M55" s="23"/>
      <c r="N55" s="1" t="s">
        <v>59</v>
      </c>
    </row>
    <row r="56" spans="1:52" ht="30" customHeight="1" x14ac:dyDescent="0.3">
      <c r="A56" s="24" t="s">
        <v>201</v>
      </c>
      <c r="B56" s="24" t="s">
        <v>202</v>
      </c>
      <c r="C56" s="24" t="s">
        <v>203</v>
      </c>
      <c r="D56" s="25">
        <v>9.1800000000000007E-2</v>
      </c>
      <c r="E56" s="27"/>
      <c r="F56" s="30"/>
      <c r="G56" s="27"/>
      <c r="H56" s="30"/>
      <c r="I56" s="27"/>
      <c r="J56" s="30"/>
      <c r="K56" s="27"/>
      <c r="L56" s="30"/>
      <c r="M56" s="24" t="s">
        <v>52</v>
      </c>
      <c r="N56" s="1" t="s">
        <v>59</v>
      </c>
      <c r="O56" s="1" t="s">
        <v>204</v>
      </c>
      <c r="P56" s="1" t="s">
        <v>61</v>
      </c>
      <c r="Q56" s="1" t="s">
        <v>61</v>
      </c>
      <c r="R56" s="1" t="s">
        <v>60</v>
      </c>
      <c r="V56">
        <v>1</v>
      </c>
      <c r="AV56" s="1" t="s">
        <v>52</v>
      </c>
      <c r="AW56" s="1" t="s">
        <v>484</v>
      </c>
      <c r="AX56" s="1" t="s">
        <v>52</v>
      </c>
      <c r="AY56" s="1" t="s">
        <v>52</v>
      </c>
      <c r="AZ56" s="1" t="s">
        <v>52</v>
      </c>
    </row>
    <row r="57" spans="1:52" ht="30" customHeight="1" x14ac:dyDescent="0.3">
      <c r="A57" s="24" t="s">
        <v>209</v>
      </c>
      <c r="B57" s="24" t="s">
        <v>210</v>
      </c>
      <c r="C57" s="24" t="s">
        <v>96</v>
      </c>
      <c r="D57" s="25">
        <v>1</v>
      </c>
      <c r="E57" s="27"/>
      <c r="F57" s="30"/>
      <c r="G57" s="27"/>
      <c r="H57" s="30"/>
      <c r="I57" s="27"/>
      <c r="J57" s="30"/>
      <c r="K57" s="27"/>
      <c r="L57" s="30"/>
      <c r="M57" s="24" t="s">
        <v>52</v>
      </c>
      <c r="N57" s="1" t="s">
        <v>59</v>
      </c>
      <c r="O57" s="1" t="s">
        <v>97</v>
      </c>
      <c r="P57" s="1" t="s">
        <v>61</v>
      </c>
      <c r="Q57" s="1" t="s">
        <v>61</v>
      </c>
      <c r="R57" s="1" t="s">
        <v>61</v>
      </c>
      <c r="S57">
        <v>1</v>
      </c>
      <c r="T57">
        <v>0</v>
      </c>
      <c r="U57">
        <v>0.03</v>
      </c>
      <c r="AV57" s="1" t="s">
        <v>52</v>
      </c>
      <c r="AW57" s="1" t="s">
        <v>485</v>
      </c>
      <c r="AX57" s="1" t="s">
        <v>52</v>
      </c>
      <c r="AY57" s="1" t="s">
        <v>52</v>
      </c>
      <c r="AZ57" s="1" t="s">
        <v>52</v>
      </c>
    </row>
    <row r="58" spans="1:52" ht="30" customHeight="1" x14ac:dyDescent="0.3">
      <c r="A58" s="24" t="s">
        <v>437</v>
      </c>
      <c r="B58" s="24" t="s">
        <v>52</v>
      </c>
      <c r="C58" s="24" t="s">
        <v>52</v>
      </c>
      <c r="D58" s="25"/>
      <c r="E58" s="27"/>
      <c r="F58" s="30"/>
      <c r="G58" s="27"/>
      <c r="H58" s="30"/>
      <c r="I58" s="27"/>
      <c r="J58" s="30"/>
      <c r="K58" s="27"/>
      <c r="L58" s="30"/>
      <c r="M58" s="24" t="s">
        <v>52</v>
      </c>
      <c r="N58" s="1" t="s">
        <v>79</v>
      </c>
      <c r="O58" s="1" t="s">
        <v>79</v>
      </c>
      <c r="P58" s="1" t="s">
        <v>52</v>
      </c>
      <c r="Q58" s="1" t="s">
        <v>52</v>
      </c>
      <c r="R58" s="1" t="s">
        <v>52</v>
      </c>
      <c r="AV58" s="1" t="s">
        <v>52</v>
      </c>
      <c r="AW58" s="1" t="s">
        <v>52</v>
      </c>
      <c r="AX58" s="1" t="s">
        <v>52</v>
      </c>
      <c r="AY58" s="1" t="s">
        <v>52</v>
      </c>
      <c r="AZ58" s="1" t="s">
        <v>52</v>
      </c>
    </row>
    <row r="59" spans="1:52" ht="30" customHeight="1" x14ac:dyDescent="0.3">
      <c r="A59" s="25"/>
      <c r="B59" s="25"/>
      <c r="C59" s="25"/>
      <c r="D59" s="25"/>
      <c r="E59" s="27"/>
      <c r="F59" s="30"/>
      <c r="G59" s="27"/>
      <c r="H59" s="30"/>
      <c r="I59" s="27"/>
      <c r="J59" s="30"/>
      <c r="K59" s="27"/>
      <c r="L59" s="30"/>
      <c r="M59" s="25"/>
    </row>
    <row r="60" spans="1:52" ht="30" customHeight="1" x14ac:dyDescent="0.3">
      <c r="A60" s="21" t="s">
        <v>486</v>
      </c>
      <c r="B60" s="22"/>
      <c r="C60" s="22"/>
      <c r="D60" s="22"/>
      <c r="E60" s="26"/>
      <c r="F60" s="29"/>
      <c r="G60" s="26"/>
      <c r="H60" s="29"/>
      <c r="I60" s="26"/>
      <c r="J60" s="29"/>
      <c r="K60" s="26"/>
      <c r="L60" s="29"/>
      <c r="M60" s="23"/>
      <c r="N60" s="1" t="s">
        <v>64</v>
      </c>
    </row>
    <row r="61" spans="1:52" ht="30" customHeight="1" x14ac:dyDescent="0.3">
      <c r="A61" s="24" t="s">
        <v>201</v>
      </c>
      <c r="B61" s="24" t="s">
        <v>202</v>
      </c>
      <c r="C61" s="24" t="s">
        <v>203</v>
      </c>
      <c r="D61" s="25">
        <v>0.12540000000000001</v>
      </c>
      <c r="E61" s="27"/>
      <c r="F61" s="30"/>
      <c r="G61" s="27"/>
      <c r="H61" s="30"/>
      <c r="I61" s="27"/>
      <c r="J61" s="30"/>
      <c r="K61" s="27"/>
      <c r="L61" s="30"/>
      <c r="M61" s="24" t="s">
        <v>52</v>
      </c>
      <c r="N61" s="1" t="s">
        <v>64</v>
      </c>
      <c r="O61" s="1" t="s">
        <v>204</v>
      </c>
      <c r="P61" s="1" t="s">
        <v>61</v>
      </c>
      <c r="Q61" s="1" t="s">
        <v>61</v>
      </c>
      <c r="R61" s="1" t="s">
        <v>60</v>
      </c>
      <c r="V61">
        <v>1</v>
      </c>
      <c r="AV61" s="1" t="s">
        <v>52</v>
      </c>
      <c r="AW61" s="1" t="s">
        <v>489</v>
      </c>
      <c r="AX61" s="1" t="s">
        <v>52</v>
      </c>
      <c r="AY61" s="1" t="s">
        <v>52</v>
      </c>
      <c r="AZ61" s="1" t="s">
        <v>52</v>
      </c>
    </row>
    <row r="62" spans="1:52" ht="30" customHeight="1" x14ac:dyDescent="0.3">
      <c r="A62" s="24" t="s">
        <v>209</v>
      </c>
      <c r="B62" s="24" t="s">
        <v>210</v>
      </c>
      <c r="C62" s="24" t="s">
        <v>96</v>
      </c>
      <c r="D62" s="25">
        <v>1</v>
      </c>
      <c r="E62" s="27"/>
      <c r="F62" s="30"/>
      <c r="G62" s="27"/>
      <c r="H62" s="30"/>
      <c r="I62" s="27"/>
      <c r="J62" s="30"/>
      <c r="K62" s="27"/>
      <c r="L62" s="30"/>
      <c r="M62" s="24" t="s">
        <v>52</v>
      </c>
      <c r="N62" s="1" t="s">
        <v>64</v>
      </c>
      <c r="O62" s="1" t="s">
        <v>97</v>
      </c>
      <c r="P62" s="1" t="s">
        <v>61</v>
      </c>
      <c r="Q62" s="1" t="s">
        <v>61</v>
      </c>
      <c r="R62" s="1" t="s">
        <v>61</v>
      </c>
      <c r="S62">
        <v>1</v>
      </c>
      <c r="T62">
        <v>0</v>
      </c>
      <c r="U62">
        <v>0.03</v>
      </c>
      <c r="AV62" s="1" t="s">
        <v>52</v>
      </c>
      <c r="AW62" s="1" t="s">
        <v>490</v>
      </c>
      <c r="AX62" s="1" t="s">
        <v>52</v>
      </c>
      <c r="AY62" s="1" t="s">
        <v>52</v>
      </c>
      <c r="AZ62" s="1" t="s">
        <v>52</v>
      </c>
    </row>
    <row r="63" spans="1:52" ht="30" customHeight="1" x14ac:dyDescent="0.3">
      <c r="A63" s="24" t="s">
        <v>437</v>
      </c>
      <c r="B63" s="24" t="s">
        <v>52</v>
      </c>
      <c r="C63" s="24" t="s">
        <v>52</v>
      </c>
      <c r="D63" s="25"/>
      <c r="E63" s="27"/>
      <c r="F63" s="30"/>
      <c r="G63" s="27"/>
      <c r="H63" s="30"/>
      <c r="I63" s="27"/>
      <c r="J63" s="30"/>
      <c r="K63" s="27"/>
      <c r="L63" s="30"/>
      <c r="M63" s="24" t="s">
        <v>52</v>
      </c>
      <c r="N63" s="1" t="s">
        <v>79</v>
      </c>
      <c r="O63" s="1" t="s">
        <v>79</v>
      </c>
      <c r="P63" s="1" t="s">
        <v>52</v>
      </c>
      <c r="Q63" s="1" t="s">
        <v>52</v>
      </c>
      <c r="R63" s="1" t="s">
        <v>52</v>
      </c>
      <c r="AV63" s="1" t="s">
        <v>52</v>
      </c>
      <c r="AW63" s="1" t="s">
        <v>52</v>
      </c>
      <c r="AX63" s="1" t="s">
        <v>52</v>
      </c>
      <c r="AY63" s="1" t="s">
        <v>52</v>
      </c>
      <c r="AZ63" s="1" t="s">
        <v>52</v>
      </c>
    </row>
    <row r="64" spans="1:52" ht="30" customHeight="1" x14ac:dyDescent="0.3">
      <c r="A64" s="25"/>
      <c r="B64" s="25"/>
      <c r="C64" s="25"/>
      <c r="D64" s="25"/>
      <c r="E64" s="27"/>
      <c r="F64" s="30"/>
      <c r="G64" s="27"/>
      <c r="H64" s="30"/>
      <c r="I64" s="27"/>
      <c r="J64" s="30"/>
      <c r="K64" s="27"/>
      <c r="L64" s="30"/>
      <c r="M64" s="25"/>
    </row>
    <row r="65" spans="1:52" ht="30" customHeight="1" x14ac:dyDescent="0.3">
      <c r="A65" s="21" t="s">
        <v>491</v>
      </c>
      <c r="B65" s="22"/>
      <c r="C65" s="22"/>
      <c r="D65" s="22"/>
      <c r="E65" s="26"/>
      <c r="F65" s="29"/>
      <c r="G65" s="26"/>
      <c r="H65" s="29"/>
      <c r="I65" s="26"/>
      <c r="J65" s="29"/>
      <c r="K65" s="26"/>
      <c r="L65" s="29"/>
      <c r="M65" s="23"/>
      <c r="N65" s="1" t="s">
        <v>67</v>
      </c>
    </row>
    <row r="66" spans="1:52" ht="30" customHeight="1" x14ac:dyDescent="0.3">
      <c r="A66" s="24" t="s">
        <v>201</v>
      </c>
      <c r="B66" s="24" t="s">
        <v>202</v>
      </c>
      <c r="C66" s="24" t="s">
        <v>203</v>
      </c>
      <c r="D66" s="25">
        <v>4.5600000000000002E-2</v>
      </c>
      <c r="E66" s="27"/>
      <c r="F66" s="30"/>
      <c r="G66" s="27"/>
      <c r="H66" s="30"/>
      <c r="I66" s="27"/>
      <c r="J66" s="30"/>
      <c r="K66" s="27"/>
      <c r="L66" s="30"/>
      <c r="M66" s="24" t="s">
        <v>52</v>
      </c>
      <c r="N66" s="1" t="s">
        <v>67</v>
      </c>
      <c r="O66" s="1" t="s">
        <v>204</v>
      </c>
      <c r="P66" s="1" t="s">
        <v>61</v>
      </c>
      <c r="Q66" s="1" t="s">
        <v>61</v>
      </c>
      <c r="R66" s="1" t="s">
        <v>60</v>
      </c>
      <c r="V66">
        <v>1</v>
      </c>
      <c r="AV66" s="1" t="s">
        <v>52</v>
      </c>
      <c r="AW66" s="1" t="s">
        <v>493</v>
      </c>
      <c r="AX66" s="1" t="s">
        <v>52</v>
      </c>
      <c r="AY66" s="1" t="s">
        <v>52</v>
      </c>
      <c r="AZ66" s="1" t="s">
        <v>52</v>
      </c>
    </row>
    <row r="67" spans="1:52" ht="30" customHeight="1" x14ac:dyDescent="0.3">
      <c r="A67" s="24" t="s">
        <v>209</v>
      </c>
      <c r="B67" s="24" t="s">
        <v>210</v>
      </c>
      <c r="C67" s="24" t="s">
        <v>96</v>
      </c>
      <c r="D67" s="25">
        <v>1</v>
      </c>
      <c r="E67" s="27"/>
      <c r="F67" s="30"/>
      <c r="G67" s="27"/>
      <c r="H67" s="30"/>
      <c r="I67" s="27"/>
      <c r="J67" s="30"/>
      <c r="K67" s="27"/>
      <c r="L67" s="30"/>
      <c r="M67" s="24" t="s">
        <v>52</v>
      </c>
      <c r="N67" s="1" t="s">
        <v>67</v>
      </c>
      <c r="O67" s="1" t="s">
        <v>97</v>
      </c>
      <c r="P67" s="1" t="s">
        <v>61</v>
      </c>
      <c r="Q67" s="1" t="s">
        <v>61</v>
      </c>
      <c r="R67" s="1" t="s">
        <v>61</v>
      </c>
      <c r="S67">
        <v>1</v>
      </c>
      <c r="T67">
        <v>0</v>
      </c>
      <c r="U67">
        <v>0.03</v>
      </c>
      <c r="AV67" s="1" t="s">
        <v>52</v>
      </c>
      <c r="AW67" s="1" t="s">
        <v>494</v>
      </c>
      <c r="AX67" s="1" t="s">
        <v>52</v>
      </c>
      <c r="AY67" s="1" t="s">
        <v>52</v>
      </c>
      <c r="AZ67" s="1" t="s">
        <v>52</v>
      </c>
    </row>
    <row r="68" spans="1:52" ht="30" customHeight="1" x14ac:dyDescent="0.3">
      <c r="A68" s="24" t="s">
        <v>437</v>
      </c>
      <c r="B68" s="24" t="s">
        <v>52</v>
      </c>
      <c r="C68" s="24" t="s">
        <v>52</v>
      </c>
      <c r="D68" s="25"/>
      <c r="E68" s="27"/>
      <c r="F68" s="30"/>
      <c r="G68" s="27"/>
      <c r="H68" s="30"/>
      <c r="I68" s="27"/>
      <c r="J68" s="30"/>
      <c r="K68" s="27"/>
      <c r="L68" s="30"/>
      <c r="M68" s="24" t="s">
        <v>52</v>
      </c>
      <c r="N68" s="1" t="s">
        <v>79</v>
      </c>
      <c r="O68" s="1" t="s">
        <v>79</v>
      </c>
      <c r="P68" s="1" t="s">
        <v>52</v>
      </c>
      <c r="Q68" s="1" t="s">
        <v>52</v>
      </c>
      <c r="R68" s="1" t="s">
        <v>52</v>
      </c>
      <c r="AV68" s="1" t="s">
        <v>52</v>
      </c>
      <c r="AW68" s="1" t="s">
        <v>52</v>
      </c>
      <c r="AX68" s="1" t="s">
        <v>52</v>
      </c>
      <c r="AY68" s="1" t="s">
        <v>52</v>
      </c>
      <c r="AZ68" s="1" t="s">
        <v>52</v>
      </c>
    </row>
    <row r="69" spans="1:52" ht="30" customHeight="1" x14ac:dyDescent="0.3">
      <c r="A69" s="25"/>
      <c r="B69" s="25"/>
      <c r="C69" s="25"/>
      <c r="D69" s="25"/>
      <c r="E69" s="27"/>
      <c r="F69" s="30"/>
      <c r="G69" s="27"/>
      <c r="H69" s="30"/>
      <c r="I69" s="27"/>
      <c r="J69" s="30"/>
      <c r="K69" s="27"/>
      <c r="L69" s="30"/>
      <c r="M69" s="25"/>
    </row>
    <row r="70" spans="1:52" ht="30" customHeight="1" x14ac:dyDescent="0.3">
      <c r="A70" s="21" t="s">
        <v>495</v>
      </c>
      <c r="B70" s="22"/>
      <c r="C70" s="22"/>
      <c r="D70" s="22"/>
      <c r="E70" s="26"/>
      <c r="F70" s="29"/>
      <c r="G70" s="26"/>
      <c r="H70" s="29"/>
      <c r="I70" s="26"/>
      <c r="J70" s="29"/>
      <c r="K70" s="26"/>
      <c r="L70" s="29"/>
      <c r="M70" s="23"/>
      <c r="N70" s="1" t="s">
        <v>70</v>
      </c>
    </row>
    <row r="71" spans="1:52" ht="30" customHeight="1" x14ac:dyDescent="0.3">
      <c r="A71" s="24" t="s">
        <v>201</v>
      </c>
      <c r="B71" s="24" t="s">
        <v>202</v>
      </c>
      <c r="C71" s="24" t="s">
        <v>203</v>
      </c>
      <c r="D71" s="25">
        <v>4.5600000000000002E-2</v>
      </c>
      <c r="E71" s="27"/>
      <c r="F71" s="30"/>
      <c r="G71" s="27"/>
      <c r="H71" s="30"/>
      <c r="I71" s="27"/>
      <c r="J71" s="30"/>
      <c r="K71" s="27"/>
      <c r="L71" s="30"/>
      <c r="M71" s="24" t="s">
        <v>52</v>
      </c>
      <c r="N71" s="1" t="s">
        <v>70</v>
      </c>
      <c r="O71" s="1" t="s">
        <v>204</v>
      </c>
      <c r="P71" s="1" t="s">
        <v>61</v>
      </c>
      <c r="Q71" s="1" t="s">
        <v>61</v>
      </c>
      <c r="R71" s="1" t="s">
        <v>60</v>
      </c>
      <c r="V71">
        <v>1</v>
      </c>
      <c r="AV71" s="1" t="s">
        <v>52</v>
      </c>
      <c r="AW71" s="1" t="s">
        <v>497</v>
      </c>
      <c r="AX71" s="1" t="s">
        <v>52</v>
      </c>
      <c r="AY71" s="1" t="s">
        <v>52</v>
      </c>
      <c r="AZ71" s="1" t="s">
        <v>52</v>
      </c>
    </row>
    <row r="72" spans="1:52" ht="30" customHeight="1" x14ac:dyDescent="0.3">
      <c r="A72" s="24" t="s">
        <v>209</v>
      </c>
      <c r="B72" s="24" t="s">
        <v>210</v>
      </c>
      <c r="C72" s="24" t="s">
        <v>96</v>
      </c>
      <c r="D72" s="25">
        <v>1</v>
      </c>
      <c r="E72" s="27"/>
      <c r="F72" s="30"/>
      <c r="G72" s="27"/>
      <c r="H72" s="30"/>
      <c r="I72" s="27"/>
      <c r="J72" s="30"/>
      <c r="K72" s="27"/>
      <c r="L72" s="30"/>
      <c r="M72" s="24" t="s">
        <v>52</v>
      </c>
      <c r="N72" s="1" t="s">
        <v>70</v>
      </c>
      <c r="O72" s="1" t="s">
        <v>97</v>
      </c>
      <c r="P72" s="1" t="s">
        <v>61</v>
      </c>
      <c r="Q72" s="1" t="s">
        <v>61</v>
      </c>
      <c r="R72" s="1" t="s">
        <v>61</v>
      </c>
      <c r="S72">
        <v>1</v>
      </c>
      <c r="T72">
        <v>0</v>
      </c>
      <c r="U72">
        <v>0.03</v>
      </c>
      <c r="AV72" s="1" t="s">
        <v>52</v>
      </c>
      <c r="AW72" s="1" t="s">
        <v>498</v>
      </c>
      <c r="AX72" s="1" t="s">
        <v>52</v>
      </c>
      <c r="AY72" s="1" t="s">
        <v>52</v>
      </c>
      <c r="AZ72" s="1" t="s">
        <v>52</v>
      </c>
    </row>
    <row r="73" spans="1:52" ht="30" customHeight="1" x14ac:dyDescent="0.3">
      <c r="A73" s="24" t="s">
        <v>437</v>
      </c>
      <c r="B73" s="24" t="s">
        <v>52</v>
      </c>
      <c r="C73" s="24" t="s">
        <v>52</v>
      </c>
      <c r="D73" s="25"/>
      <c r="E73" s="27"/>
      <c r="F73" s="30"/>
      <c r="G73" s="27"/>
      <c r="H73" s="30"/>
      <c r="I73" s="27"/>
      <c r="J73" s="30"/>
      <c r="K73" s="27"/>
      <c r="L73" s="30"/>
      <c r="M73" s="24" t="s">
        <v>52</v>
      </c>
      <c r="N73" s="1" t="s">
        <v>79</v>
      </c>
      <c r="O73" s="1" t="s">
        <v>79</v>
      </c>
      <c r="P73" s="1" t="s">
        <v>52</v>
      </c>
      <c r="Q73" s="1" t="s">
        <v>52</v>
      </c>
      <c r="R73" s="1" t="s">
        <v>52</v>
      </c>
      <c r="AV73" s="1" t="s">
        <v>52</v>
      </c>
      <c r="AW73" s="1" t="s">
        <v>52</v>
      </c>
      <c r="AX73" s="1" t="s">
        <v>52</v>
      </c>
      <c r="AY73" s="1" t="s">
        <v>52</v>
      </c>
      <c r="AZ73" s="1" t="s">
        <v>52</v>
      </c>
    </row>
    <row r="74" spans="1:52" ht="30" customHeight="1" x14ac:dyDescent="0.3">
      <c r="A74" s="25"/>
      <c r="B74" s="25"/>
      <c r="C74" s="25"/>
      <c r="D74" s="25"/>
      <c r="E74" s="27"/>
      <c r="F74" s="30"/>
      <c r="G74" s="27"/>
      <c r="H74" s="30"/>
      <c r="I74" s="27"/>
      <c r="J74" s="30"/>
      <c r="K74" s="27"/>
      <c r="L74" s="30"/>
      <c r="M74" s="25"/>
    </row>
    <row r="75" spans="1:52" ht="30" customHeight="1" x14ac:dyDescent="0.3">
      <c r="A75" s="21" t="s">
        <v>499</v>
      </c>
      <c r="B75" s="22"/>
      <c r="C75" s="22"/>
      <c r="D75" s="22"/>
      <c r="E75" s="26"/>
      <c r="F75" s="29"/>
      <c r="G75" s="26"/>
      <c r="H75" s="29"/>
      <c r="I75" s="26"/>
      <c r="J75" s="29"/>
      <c r="K75" s="26"/>
      <c r="L75" s="29"/>
      <c r="M75" s="23"/>
      <c r="N75" s="1" t="s">
        <v>500</v>
      </c>
    </row>
    <row r="76" spans="1:52" ht="30" customHeight="1" x14ac:dyDescent="0.3">
      <c r="A76" s="24" t="s">
        <v>201</v>
      </c>
      <c r="B76" s="24" t="s">
        <v>202</v>
      </c>
      <c r="C76" s="24" t="s">
        <v>203</v>
      </c>
      <c r="D76" s="25">
        <v>3.5999999999999997E-2</v>
      </c>
      <c r="E76" s="27"/>
      <c r="F76" s="30"/>
      <c r="G76" s="27"/>
      <c r="H76" s="30"/>
      <c r="I76" s="27"/>
      <c r="J76" s="30"/>
      <c r="K76" s="27"/>
      <c r="L76" s="30"/>
      <c r="M76" s="24" t="s">
        <v>52</v>
      </c>
      <c r="N76" s="1" t="s">
        <v>500</v>
      </c>
      <c r="O76" s="1" t="s">
        <v>204</v>
      </c>
      <c r="P76" s="1" t="s">
        <v>61</v>
      </c>
      <c r="Q76" s="1" t="s">
        <v>61</v>
      </c>
      <c r="R76" s="1" t="s">
        <v>60</v>
      </c>
      <c r="V76">
        <v>1</v>
      </c>
      <c r="AV76" s="1" t="s">
        <v>52</v>
      </c>
      <c r="AW76" s="1" t="s">
        <v>505</v>
      </c>
      <c r="AX76" s="1" t="s">
        <v>52</v>
      </c>
      <c r="AY76" s="1" t="s">
        <v>52</v>
      </c>
      <c r="AZ76" s="1" t="s">
        <v>52</v>
      </c>
    </row>
    <row r="77" spans="1:52" ht="30" customHeight="1" x14ac:dyDescent="0.3">
      <c r="A77" s="24" t="s">
        <v>209</v>
      </c>
      <c r="B77" s="24" t="s">
        <v>210</v>
      </c>
      <c r="C77" s="24" t="s">
        <v>96</v>
      </c>
      <c r="D77" s="25">
        <v>1</v>
      </c>
      <c r="E77" s="27"/>
      <c r="F77" s="30"/>
      <c r="G77" s="27"/>
      <c r="H77" s="30"/>
      <c r="I77" s="27"/>
      <c r="J77" s="30"/>
      <c r="K77" s="27"/>
      <c r="L77" s="30"/>
      <c r="M77" s="24" t="s">
        <v>52</v>
      </c>
      <c r="N77" s="1" t="s">
        <v>500</v>
      </c>
      <c r="O77" s="1" t="s">
        <v>97</v>
      </c>
      <c r="P77" s="1" t="s">
        <v>61</v>
      </c>
      <c r="Q77" s="1" t="s">
        <v>61</v>
      </c>
      <c r="R77" s="1" t="s">
        <v>61</v>
      </c>
      <c r="S77">
        <v>1</v>
      </c>
      <c r="T77">
        <v>0</v>
      </c>
      <c r="U77">
        <v>0.03</v>
      </c>
      <c r="AV77" s="1" t="s">
        <v>52</v>
      </c>
      <c r="AW77" s="1" t="s">
        <v>506</v>
      </c>
      <c r="AX77" s="1" t="s">
        <v>52</v>
      </c>
      <c r="AY77" s="1" t="s">
        <v>52</v>
      </c>
      <c r="AZ77" s="1" t="s">
        <v>52</v>
      </c>
    </row>
    <row r="78" spans="1:52" ht="30" customHeight="1" x14ac:dyDescent="0.3">
      <c r="A78" s="24" t="s">
        <v>437</v>
      </c>
      <c r="B78" s="24" t="s">
        <v>52</v>
      </c>
      <c r="C78" s="24" t="s">
        <v>52</v>
      </c>
      <c r="D78" s="25"/>
      <c r="E78" s="27"/>
      <c r="F78" s="30"/>
      <c r="G78" s="27"/>
      <c r="H78" s="30"/>
      <c r="I78" s="27"/>
      <c r="J78" s="30"/>
      <c r="K78" s="27"/>
      <c r="L78" s="30"/>
      <c r="M78" s="24" t="s">
        <v>52</v>
      </c>
      <c r="N78" s="1" t="s">
        <v>79</v>
      </c>
      <c r="O78" s="1" t="s">
        <v>79</v>
      </c>
      <c r="P78" s="1" t="s">
        <v>52</v>
      </c>
      <c r="Q78" s="1" t="s">
        <v>52</v>
      </c>
      <c r="R78" s="1" t="s">
        <v>52</v>
      </c>
      <c r="AV78" s="1" t="s">
        <v>52</v>
      </c>
      <c r="AW78" s="1" t="s">
        <v>52</v>
      </c>
      <c r="AX78" s="1" t="s">
        <v>52</v>
      </c>
      <c r="AY78" s="1" t="s">
        <v>52</v>
      </c>
      <c r="AZ78" s="1" t="s">
        <v>52</v>
      </c>
    </row>
    <row r="79" spans="1:52" ht="30" customHeight="1" x14ac:dyDescent="0.3">
      <c r="A79" s="25"/>
      <c r="B79" s="25"/>
      <c r="C79" s="25"/>
      <c r="D79" s="25"/>
      <c r="E79" s="27"/>
      <c r="F79" s="30"/>
      <c r="G79" s="27"/>
      <c r="H79" s="30"/>
      <c r="I79" s="27"/>
      <c r="J79" s="30"/>
      <c r="K79" s="27"/>
      <c r="L79" s="30"/>
      <c r="M79" s="25"/>
    </row>
    <row r="80" spans="1:52" ht="30" customHeight="1" x14ac:dyDescent="0.3">
      <c r="A80" s="21" t="s">
        <v>507</v>
      </c>
      <c r="B80" s="22"/>
      <c r="C80" s="22"/>
      <c r="D80" s="22"/>
      <c r="E80" s="26"/>
      <c r="F80" s="29"/>
      <c r="G80" s="26"/>
      <c r="H80" s="29"/>
      <c r="I80" s="26"/>
      <c r="J80" s="29"/>
      <c r="K80" s="26"/>
      <c r="L80" s="29"/>
      <c r="M80" s="23"/>
      <c r="N80" s="1" t="s">
        <v>183</v>
      </c>
    </row>
    <row r="81" spans="1:52" ht="30" customHeight="1" x14ac:dyDescent="0.3">
      <c r="A81" s="24" t="s">
        <v>510</v>
      </c>
      <c r="B81" s="24" t="s">
        <v>202</v>
      </c>
      <c r="C81" s="24" t="s">
        <v>203</v>
      </c>
      <c r="D81" s="25">
        <v>0.42</v>
      </c>
      <c r="E81" s="27"/>
      <c r="F81" s="30"/>
      <c r="G81" s="27"/>
      <c r="H81" s="30"/>
      <c r="I81" s="27"/>
      <c r="J81" s="30"/>
      <c r="K81" s="27"/>
      <c r="L81" s="30"/>
      <c r="M81" s="24" t="s">
        <v>52</v>
      </c>
      <c r="N81" s="1" t="s">
        <v>183</v>
      </c>
      <c r="O81" s="1" t="s">
        <v>511</v>
      </c>
      <c r="P81" s="1" t="s">
        <v>61</v>
      </c>
      <c r="Q81" s="1" t="s">
        <v>61</v>
      </c>
      <c r="R81" s="1" t="s">
        <v>60</v>
      </c>
      <c r="V81">
        <v>1</v>
      </c>
      <c r="AV81" s="1" t="s">
        <v>52</v>
      </c>
      <c r="AW81" s="1" t="s">
        <v>512</v>
      </c>
      <c r="AX81" s="1" t="s">
        <v>52</v>
      </c>
      <c r="AY81" s="1" t="s">
        <v>52</v>
      </c>
      <c r="AZ81" s="1" t="s">
        <v>52</v>
      </c>
    </row>
    <row r="82" spans="1:52" ht="30" customHeight="1" x14ac:dyDescent="0.3">
      <c r="A82" s="24" t="s">
        <v>209</v>
      </c>
      <c r="B82" s="24" t="s">
        <v>210</v>
      </c>
      <c r="C82" s="24" t="s">
        <v>96</v>
      </c>
      <c r="D82" s="25">
        <v>1</v>
      </c>
      <c r="E82" s="27"/>
      <c r="F82" s="30"/>
      <c r="G82" s="27"/>
      <c r="H82" s="30"/>
      <c r="I82" s="27"/>
      <c r="J82" s="30"/>
      <c r="K82" s="27"/>
      <c r="L82" s="30"/>
      <c r="M82" s="24" t="s">
        <v>52</v>
      </c>
      <c r="N82" s="1" t="s">
        <v>183</v>
      </c>
      <c r="O82" s="1" t="s">
        <v>97</v>
      </c>
      <c r="P82" s="1" t="s">
        <v>61</v>
      </c>
      <c r="Q82" s="1" t="s">
        <v>61</v>
      </c>
      <c r="R82" s="1" t="s">
        <v>61</v>
      </c>
      <c r="S82">
        <v>1</v>
      </c>
      <c r="T82">
        <v>0</v>
      </c>
      <c r="U82">
        <v>0.03</v>
      </c>
      <c r="AV82" s="1" t="s">
        <v>52</v>
      </c>
      <c r="AW82" s="1" t="s">
        <v>513</v>
      </c>
      <c r="AX82" s="1" t="s">
        <v>52</v>
      </c>
      <c r="AY82" s="1" t="s">
        <v>52</v>
      </c>
      <c r="AZ82" s="1" t="s">
        <v>52</v>
      </c>
    </row>
    <row r="83" spans="1:52" ht="30" customHeight="1" x14ac:dyDescent="0.3">
      <c r="A83" s="24" t="s">
        <v>437</v>
      </c>
      <c r="B83" s="24" t="s">
        <v>52</v>
      </c>
      <c r="C83" s="24" t="s">
        <v>52</v>
      </c>
      <c r="D83" s="25"/>
      <c r="E83" s="27"/>
      <c r="F83" s="30"/>
      <c r="G83" s="27"/>
      <c r="H83" s="30"/>
      <c r="I83" s="27"/>
      <c r="J83" s="30"/>
      <c r="K83" s="27"/>
      <c r="L83" s="30"/>
      <c r="M83" s="24" t="s">
        <v>52</v>
      </c>
      <c r="N83" s="1" t="s">
        <v>79</v>
      </c>
      <c r="O83" s="1" t="s">
        <v>79</v>
      </c>
      <c r="P83" s="1" t="s">
        <v>52</v>
      </c>
      <c r="Q83" s="1" t="s">
        <v>52</v>
      </c>
      <c r="R83" s="1" t="s">
        <v>52</v>
      </c>
      <c r="AV83" s="1" t="s">
        <v>52</v>
      </c>
      <c r="AW83" s="1" t="s">
        <v>52</v>
      </c>
      <c r="AX83" s="1" t="s">
        <v>52</v>
      </c>
      <c r="AY83" s="1" t="s">
        <v>52</v>
      </c>
      <c r="AZ83" s="1" t="s">
        <v>52</v>
      </c>
    </row>
    <row r="84" spans="1:52" ht="30" customHeight="1" x14ac:dyDescent="0.3">
      <c r="A84" s="25"/>
      <c r="B84" s="25"/>
      <c r="C84" s="25"/>
      <c r="D84" s="25"/>
      <c r="E84" s="27"/>
      <c r="F84" s="30"/>
      <c r="G84" s="27"/>
      <c r="H84" s="30"/>
      <c r="I84" s="27"/>
      <c r="J84" s="30"/>
      <c r="K84" s="27"/>
      <c r="L84" s="30"/>
      <c r="M84" s="25"/>
    </row>
    <row r="85" spans="1:52" ht="30" customHeight="1" x14ac:dyDescent="0.3">
      <c r="A85" s="21" t="s">
        <v>514</v>
      </c>
      <c r="B85" s="22"/>
      <c r="C85" s="22"/>
      <c r="D85" s="22"/>
      <c r="E85" s="26"/>
      <c r="F85" s="29"/>
      <c r="G85" s="26"/>
      <c r="H85" s="29"/>
      <c r="I85" s="26"/>
      <c r="J85" s="29"/>
      <c r="K85" s="26"/>
      <c r="L85" s="29"/>
      <c r="M85" s="23"/>
      <c r="N85" s="1" t="s">
        <v>179</v>
      </c>
    </row>
    <row r="86" spans="1:52" ht="30" customHeight="1" x14ac:dyDescent="0.3">
      <c r="A86" s="24" t="s">
        <v>501</v>
      </c>
      <c r="B86" s="24" t="s">
        <v>502</v>
      </c>
      <c r="C86" s="24" t="s">
        <v>58</v>
      </c>
      <c r="D86" s="25">
        <v>1</v>
      </c>
      <c r="E86" s="27"/>
      <c r="F86" s="30"/>
      <c r="G86" s="27"/>
      <c r="H86" s="30"/>
      <c r="I86" s="27"/>
      <c r="J86" s="30"/>
      <c r="K86" s="27"/>
      <c r="L86" s="30"/>
      <c r="M86" s="24" t="s">
        <v>52</v>
      </c>
      <c r="N86" s="1" t="s">
        <v>179</v>
      </c>
      <c r="O86" s="1" t="s">
        <v>500</v>
      </c>
      <c r="P86" s="1" t="s">
        <v>60</v>
      </c>
      <c r="Q86" s="1" t="s">
        <v>61</v>
      </c>
      <c r="R86" s="1" t="s">
        <v>61</v>
      </c>
      <c r="AV86" s="1" t="s">
        <v>52</v>
      </c>
      <c r="AW86" s="1" t="s">
        <v>516</v>
      </c>
      <c r="AX86" s="1" t="s">
        <v>52</v>
      </c>
      <c r="AY86" s="1" t="s">
        <v>52</v>
      </c>
      <c r="AZ86" s="1" t="s">
        <v>52</v>
      </c>
    </row>
    <row r="87" spans="1:52" ht="30" customHeight="1" x14ac:dyDescent="0.3">
      <c r="A87" s="24" t="s">
        <v>517</v>
      </c>
      <c r="B87" s="24" t="s">
        <v>518</v>
      </c>
      <c r="C87" s="24" t="s">
        <v>58</v>
      </c>
      <c r="D87" s="25">
        <v>1</v>
      </c>
      <c r="E87" s="27"/>
      <c r="F87" s="30"/>
      <c r="G87" s="27"/>
      <c r="H87" s="30"/>
      <c r="I87" s="27"/>
      <c r="J87" s="30"/>
      <c r="K87" s="27"/>
      <c r="L87" s="30"/>
      <c r="M87" s="24" t="s">
        <v>52</v>
      </c>
      <c r="N87" s="1" t="s">
        <v>179</v>
      </c>
      <c r="O87" s="1" t="s">
        <v>519</v>
      </c>
      <c r="P87" s="1" t="s">
        <v>61</v>
      </c>
      <c r="Q87" s="1" t="s">
        <v>61</v>
      </c>
      <c r="R87" s="1" t="s">
        <v>60</v>
      </c>
      <c r="AV87" s="1" t="s">
        <v>52</v>
      </c>
      <c r="AW87" s="1" t="s">
        <v>520</v>
      </c>
      <c r="AX87" s="1" t="s">
        <v>52</v>
      </c>
      <c r="AY87" s="1" t="s">
        <v>52</v>
      </c>
      <c r="AZ87" s="1" t="s">
        <v>52</v>
      </c>
    </row>
    <row r="88" spans="1:52" ht="30" customHeight="1" x14ac:dyDescent="0.3">
      <c r="A88" s="24" t="s">
        <v>437</v>
      </c>
      <c r="B88" s="24" t="s">
        <v>52</v>
      </c>
      <c r="C88" s="24" t="s">
        <v>52</v>
      </c>
      <c r="D88" s="25"/>
      <c r="E88" s="27"/>
      <c r="F88" s="30"/>
      <c r="G88" s="27"/>
      <c r="H88" s="30"/>
      <c r="I88" s="27"/>
      <c r="J88" s="30"/>
      <c r="K88" s="27"/>
      <c r="L88" s="30"/>
      <c r="M88" s="24" t="s">
        <v>52</v>
      </c>
      <c r="N88" s="1" t="s">
        <v>79</v>
      </c>
      <c r="O88" s="1" t="s">
        <v>79</v>
      </c>
      <c r="P88" s="1" t="s">
        <v>52</v>
      </c>
      <c r="Q88" s="1" t="s">
        <v>52</v>
      </c>
      <c r="R88" s="1" t="s">
        <v>52</v>
      </c>
      <c r="AV88" s="1" t="s">
        <v>52</v>
      </c>
      <c r="AW88" s="1" t="s">
        <v>52</v>
      </c>
      <c r="AX88" s="1" t="s">
        <v>52</v>
      </c>
      <c r="AY88" s="1" t="s">
        <v>52</v>
      </c>
      <c r="AZ88" s="1" t="s">
        <v>52</v>
      </c>
    </row>
    <row r="89" spans="1:52" ht="30" customHeight="1" x14ac:dyDescent="0.3">
      <c r="A89" s="25"/>
      <c r="B89" s="25"/>
      <c r="C89" s="25"/>
      <c r="D89" s="25"/>
      <c r="E89" s="27"/>
      <c r="F89" s="30"/>
      <c r="G89" s="27"/>
      <c r="H89" s="30"/>
      <c r="I89" s="27"/>
      <c r="J89" s="30"/>
      <c r="K89" s="27"/>
      <c r="L89" s="30"/>
      <c r="M89" s="25"/>
    </row>
    <row r="90" spans="1:52" ht="30" customHeight="1" x14ac:dyDescent="0.3">
      <c r="A90" s="21" t="s">
        <v>521</v>
      </c>
      <c r="B90" s="22"/>
      <c r="C90" s="22"/>
      <c r="D90" s="22"/>
      <c r="E90" s="26"/>
      <c r="F90" s="29"/>
      <c r="G90" s="26"/>
      <c r="H90" s="29"/>
      <c r="I90" s="26"/>
      <c r="J90" s="29"/>
      <c r="K90" s="26"/>
      <c r="L90" s="29"/>
      <c r="M90" s="23"/>
      <c r="N90" s="1" t="s">
        <v>176</v>
      </c>
    </row>
    <row r="91" spans="1:52" ht="30" customHeight="1" x14ac:dyDescent="0.3">
      <c r="A91" s="24" t="s">
        <v>501</v>
      </c>
      <c r="B91" s="24" t="s">
        <v>502</v>
      </c>
      <c r="C91" s="24" t="s">
        <v>58</v>
      </c>
      <c r="D91" s="25">
        <v>1</v>
      </c>
      <c r="E91" s="27"/>
      <c r="F91" s="30"/>
      <c r="G91" s="27"/>
      <c r="H91" s="30"/>
      <c r="I91" s="27"/>
      <c r="J91" s="30"/>
      <c r="K91" s="27"/>
      <c r="L91" s="30"/>
      <c r="M91" s="24" t="s">
        <v>52</v>
      </c>
      <c r="N91" s="1" t="s">
        <v>176</v>
      </c>
      <c r="O91" s="1" t="s">
        <v>500</v>
      </c>
      <c r="P91" s="1" t="s">
        <v>60</v>
      </c>
      <c r="Q91" s="1" t="s">
        <v>61</v>
      </c>
      <c r="R91" s="1" t="s">
        <v>61</v>
      </c>
      <c r="AV91" s="1" t="s">
        <v>52</v>
      </c>
      <c r="AW91" s="1" t="s">
        <v>523</v>
      </c>
      <c r="AX91" s="1" t="s">
        <v>52</v>
      </c>
      <c r="AY91" s="1" t="s">
        <v>52</v>
      </c>
      <c r="AZ91" s="1" t="s">
        <v>52</v>
      </c>
    </row>
    <row r="92" spans="1:52" ht="30" customHeight="1" x14ac:dyDescent="0.3">
      <c r="A92" s="24" t="s">
        <v>517</v>
      </c>
      <c r="B92" s="24" t="s">
        <v>524</v>
      </c>
      <c r="C92" s="24" t="s">
        <v>58</v>
      </c>
      <c r="D92" s="25">
        <v>1</v>
      </c>
      <c r="E92" s="27"/>
      <c r="F92" s="30"/>
      <c r="G92" s="27"/>
      <c r="H92" s="30"/>
      <c r="I92" s="27"/>
      <c r="J92" s="30"/>
      <c r="K92" s="27"/>
      <c r="L92" s="30"/>
      <c r="M92" s="24" t="s">
        <v>52</v>
      </c>
      <c r="N92" s="1" t="s">
        <v>176</v>
      </c>
      <c r="O92" s="1" t="s">
        <v>525</v>
      </c>
      <c r="P92" s="1" t="s">
        <v>61</v>
      </c>
      <c r="Q92" s="1" t="s">
        <v>61</v>
      </c>
      <c r="R92" s="1" t="s">
        <v>60</v>
      </c>
      <c r="AV92" s="1" t="s">
        <v>52</v>
      </c>
      <c r="AW92" s="1" t="s">
        <v>526</v>
      </c>
      <c r="AX92" s="1" t="s">
        <v>52</v>
      </c>
      <c r="AY92" s="1" t="s">
        <v>52</v>
      </c>
      <c r="AZ92" s="1" t="s">
        <v>52</v>
      </c>
    </row>
    <row r="93" spans="1:52" ht="30" customHeight="1" x14ac:dyDescent="0.3">
      <c r="A93" s="24" t="s">
        <v>437</v>
      </c>
      <c r="B93" s="24" t="s">
        <v>52</v>
      </c>
      <c r="C93" s="24" t="s">
        <v>52</v>
      </c>
      <c r="D93" s="25"/>
      <c r="E93" s="27"/>
      <c r="F93" s="30"/>
      <c r="G93" s="27"/>
      <c r="H93" s="30"/>
      <c r="I93" s="27"/>
      <c r="J93" s="30"/>
      <c r="K93" s="27"/>
      <c r="L93" s="30"/>
      <c r="M93" s="24" t="s">
        <v>52</v>
      </c>
      <c r="N93" s="1" t="s">
        <v>79</v>
      </c>
      <c r="O93" s="1" t="s">
        <v>79</v>
      </c>
      <c r="P93" s="1" t="s">
        <v>52</v>
      </c>
      <c r="Q93" s="1" t="s">
        <v>52</v>
      </c>
      <c r="R93" s="1" t="s">
        <v>52</v>
      </c>
      <c r="AV93" s="1" t="s">
        <v>52</v>
      </c>
      <c r="AW93" s="1" t="s">
        <v>52</v>
      </c>
      <c r="AX93" s="1" t="s">
        <v>52</v>
      </c>
      <c r="AY93" s="1" t="s">
        <v>52</v>
      </c>
      <c r="AZ93" s="1" t="s">
        <v>52</v>
      </c>
    </row>
    <row r="94" spans="1:52" ht="30" customHeight="1" x14ac:dyDescent="0.3">
      <c r="A94" s="25"/>
      <c r="B94" s="25"/>
      <c r="C94" s="25"/>
      <c r="D94" s="25"/>
      <c r="E94" s="27"/>
      <c r="F94" s="30"/>
      <c r="G94" s="27"/>
      <c r="H94" s="30"/>
      <c r="I94" s="27"/>
      <c r="J94" s="30"/>
      <c r="K94" s="27"/>
      <c r="L94" s="30"/>
      <c r="M94" s="25"/>
    </row>
    <row r="95" spans="1:52" ht="30" customHeight="1" x14ac:dyDescent="0.3">
      <c r="A95" s="21" t="s">
        <v>527</v>
      </c>
      <c r="B95" s="22"/>
      <c r="C95" s="22"/>
      <c r="D95" s="22"/>
      <c r="E95" s="26"/>
      <c r="F95" s="29"/>
      <c r="G95" s="26"/>
      <c r="H95" s="29"/>
      <c r="I95" s="26"/>
      <c r="J95" s="29"/>
      <c r="K95" s="26"/>
      <c r="L95" s="29"/>
      <c r="M95" s="23"/>
      <c r="N95" s="1" t="s">
        <v>172</v>
      </c>
    </row>
    <row r="96" spans="1:52" ht="30" customHeight="1" x14ac:dyDescent="0.3">
      <c r="A96" s="24" t="s">
        <v>134</v>
      </c>
      <c r="B96" s="24" t="s">
        <v>529</v>
      </c>
      <c r="C96" s="24" t="s">
        <v>84</v>
      </c>
      <c r="D96" s="25">
        <v>0.25</v>
      </c>
      <c r="E96" s="27"/>
      <c r="F96" s="30"/>
      <c r="G96" s="27"/>
      <c r="H96" s="30"/>
      <c r="I96" s="27"/>
      <c r="J96" s="30"/>
      <c r="K96" s="27"/>
      <c r="L96" s="30"/>
      <c r="M96" s="24" t="s">
        <v>52</v>
      </c>
      <c r="N96" s="1" t="s">
        <v>172</v>
      </c>
      <c r="O96" s="1" t="s">
        <v>530</v>
      </c>
      <c r="P96" s="1" t="s">
        <v>61</v>
      </c>
      <c r="Q96" s="1" t="s">
        <v>61</v>
      </c>
      <c r="R96" s="1" t="s">
        <v>60</v>
      </c>
      <c r="AV96" s="1" t="s">
        <v>52</v>
      </c>
      <c r="AW96" s="1" t="s">
        <v>531</v>
      </c>
      <c r="AX96" s="1" t="s">
        <v>52</v>
      </c>
      <c r="AY96" s="1" t="s">
        <v>52</v>
      </c>
      <c r="AZ96" s="1" t="s">
        <v>52</v>
      </c>
    </row>
    <row r="97" spans="1:52" ht="30" customHeight="1" x14ac:dyDescent="0.3">
      <c r="A97" s="24" t="s">
        <v>532</v>
      </c>
      <c r="B97" s="24" t="s">
        <v>533</v>
      </c>
      <c r="C97" s="24" t="s">
        <v>58</v>
      </c>
      <c r="D97" s="25">
        <v>2</v>
      </c>
      <c r="E97" s="27"/>
      <c r="F97" s="30"/>
      <c r="G97" s="27"/>
      <c r="H97" s="30"/>
      <c r="I97" s="27"/>
      <c r="J97" s="30"/>
      <c r="K97" s="27"/>
      <c r="L97" s="30"/>
      <c r="M97" s="24" t="s">
        <v>52</v>
      </c>
      <c r="N97" s="1" t="s">
        <v>172</v>
      </c>
      <c r="O97" s="1" t="s">
        <v>534</v>
      </c>
      <c r="P97" s="1" t="s">
        <v>61</v>
      </c>
      <c r="Q97" s="1" t="s">
        <v>61</v>
      </c>
      <c r="R97" s="1" t="s">
        <v>60</v>
      </c>
      <c r="AV97" s="1" t="s">
        <v>52</v>
      </c>
      <c r="AW97" s="1" t="s">
        <v>535</v>
      </c>
      <c r="AX97" s="1" t="s">
        <v>52</v>
      </c>
      <c r="AY97" s="1" t="s">
        <v>52</v>
      </c>
      <c r="AZ97" s="1" t="s">
        <v>52</v>
      </c>
    </row>
    <row r="98" spans="1:52" ht="30" customHeight="1" x14ac:dyDescent="0.3">
      <c r="A98" s="24" t="s">
        <v>536</v>
      </c>
      <c r="B98" s="24" t="s">
        <v>537</v>
      </c>
      <c r="C98" s="24" t="s">
        <v>58</v>
      </c>
      <c r="D98" s="25">
        <v>2</v>
      </c>
      <c r="E98" s="27"/>
      <c r="F98" s="30"/>
      <c r="G98" s="27"/>
      <c r="H98" s="30"/>
      <c r="I98" s="27"/>
      <c r="J98" s="30"/>
      <c r="K98" s="27"/>
      <c r="L98" s="30"/>
      <c r="M98" s="24" t="s">
        <v>52</v>
      </c>
      <c r="N98" s="1" t="s">
        <v>172</v>
      </c>
      <c r="O98" s="1" t="s">
        <v>538</v>
      </c>
      <c r="P98" s="1" t="s">
        <v>61</v>
      </c>
      <c r="Q98" s="1" t="s">
        <v>61</v>
      </c>
      <c r="R98" s="1" t="s">
        <v>60</v>
      </c>
      <c r="AV98" s="1" t="s">
        <v>52</v>
      </c>
      <c r="AW98" s="1" t="s">
        <v>539</v>
      </c>
      <c r="AX98" s="1" t="s">
        <v>52</v>
      </c>
      <c r="AY98" s="1" t="s">
        <v>52</v>
      </c>
      <c r="AZ98" s="1" t="s">
        <v>52</v>
      </c>
    </row>
    <row r="99" spans="1:52" ht="30" customHeight="1" x14ac:dyDescent="0.3">
      <c r="A99" s="24" t="s">
        <v>540</v>
      </c>
      <c r="B99" s="24" t="s">
        <v>541</v>
      </c>
      <c r="C99" s="24" t="s">
        <v>58</v>
      </c>
      <c r="D99" s="25">
        <v>2</v>
      </c>
      <c r="E99" s="27"/>
      <c r="F99" s="30"/>
      <c r="G99" s="27"/>
      <c r="H99" s="30"/>
      <c r="I99" s="27"/>
      <c r="J99" s="30"/>
      <c r="K99" s="27"/>
      <c r="L99" s="30"/>
      <c r="M99" s="24" t="s">
        <v>52</v>
      </c>
      <c r="N99" s="1" t="s">
        <v>172</v>
      </c>
      <c r="O99" s="1" t="s">
        <v>542</v>
      </c>
      <c r="P99" s="1" t="s">
        <v>61</v>
      </c>
      <c r="Q99" s="1" t="s">
        <v>61</v>
      </c>
      <c r="R99" s="1" t="s">
        <v>60</v>
      </c>
      <c r="AV99" s="1" t="s">
        <v>52</v>
      </c>
      <c r="AW99" s="1" t="s">
        <v>543</v>
      </c>
      <c r="AX99" s="1" t="s">
        <v>52</v>
      </c>
      <c r="AY99" s="1" t="s">
        <v>52</v>
      </c>
      <c r="AZ99" s="1" t="s">
        <v>52</v>
      </c>
    </row>
    <row r="100" spans="1:52" ht="30" customHeight="1" x14ac:dyDescent="0.3">
      <c r="A100" s="24" t="s">
        <v>201</v>
      </c>
      <c r="B100" s="24" t="s">
        <v>202</v>
      </c>
      <c r="C100" s="24" t="s">
        <v>203</v>
      </c>
      <c r="D100" s="25">
        <v>7.1999999999999995E-2</v>
      </c>
      <c r="E100" s="27"/>
      <c r="F100" s="30"/>
      <c r="G100" s="27"/>
      <c r="H100" s="30"/>
      <c r="I100" s="27"/>
      <c r="J100" s="30"/>
      <c r="K100" s="27"/>
      <c r="L100" s="30"/>
      <c r="M100" s="24" t="s">
        <v>52</v>
      </c>
      <c r="N100" s="1" t="s">
        <v>172</v>
      </c>
      <c r="O100" s="1" t="s">
        <v>204</v>
      </c>
      <c r="P100" s="1" t="s">
        <v>61</v>
      </c>
      <c r="Q100" s="1" t="s">
        <v>61</v>
      </c>
      <c r="R100" s="1" t="s">
        <v>60</v>
      </c>
      <c r="V100">
        <v>1</v>
      </c>
      <c r="AV100" s="1" t="s">
        <v>52</v>
      </c>
      <c r="AW100" s="1" t="s">
        <v>544</v>
      </c>
      <c r="AX100" s="1" t="s">
        <v>52</v>
      </c>
      <c r="AY100" s="1" t="s">
        <v>52</v>
      </c>
      <c r="AZ100" s="1" t="s">
        <v>52</v>
      </c>
    </row>
    <row r="101" spans="1:52" ht="30" customHeight="1" x14ac:dyDescent="0.3">
      <c r="A101" s="24" t="s">
        <v>209</v>
      </c>
      <c r="B101" s="24" t="s">
        <v>210</v>
      </c>
      <c r="C101" s="24" t="s">
        <v>96</v>
      </c>
      <c r="D101" s="25">
        <v>1</v>
      </c>
      <c r="E101" s="27"/>
      <c r="F101" s="30"/>
      <c r="G101" s="27"/>
      <c r="H101" s="30"/>
      <c r="I101" s="27"/>
      <c r="J101" s="30"/>
      <c r="K101" s="27"/>
      <c r="L101" s="30"/>
      <c r="M101" s="24" t="s">
        <v>52</v>
      </c>
      <c r="N101" s="1" t="s">
        <v>172</v>
      </c>
      <c r="O101" s="1" t="s">
        <v>97</v>
      </c>
      <c r="P101" s="1" t="s">
        <v>61</v>
      </c>
      <c r="Q101" s="1" t="s">
        <v>61</v>
      </c>
      <c r="R101" s="1" t="s">
        <v>61</v>
      </c>
      <c r="S101">
        <v>1</v>
      </c>
      <c r="T101">
        <v>0</v>
      </c>
      <c r="U101">
        <v>0.03</v>
      </c>
      <c r="AV101" s="1" t="s">
        <v>52</v>
      </c>
      <c r="AW101" s="1" t="s">
        <v>545</v>
      </c>
      <c r="AX101" s="1" t="s">
        <v>52</v>
      </c>
      <c r="AY101" s="1" t="s">
        <v>52</v>
      </c>
      <c r="AZ101" s="1" t="s">
        <v>52</v>
      </c>
    </row>
    <row r="102" spans="1:52" ht="30" customHeight="1" x14ac:dyDescent="0.3">
      <c r="A102" s="24" t="s">
        <v>437</v>
      </c>
      <c r="B102" s="24" t="s">
        <v>52</v>
      </c>
      <c r="C102" s="24" t="s">
        <v>52</v>
      </c>
      <c r="D102" s="25"/>
      <c r="E102" s="27"/>
      <c r="F102" s="30"/>
      <c r="G102" s="27"/>
      <c r="H102" s="30"/>
      <c r="I102" s="27"/>
      <c r="J102" s="30"/>
      <c r="K102" s="27"/>
      <c r="L102" s="30"/>
      <c r="M102" s="24" t="s">
        <v>52</v>
      </c>
      <c r="N102" s="1" t="s">
        <v>79</v>
      </c>
      <c r="O102" s="1" t="s">
        <v>79</v>
      </c>
      <c r="P102" s="1" t="s">
        <v>52</v>
      </c>
      <c r="Q102" s="1" t="s">
        <v>52</v>
      </c>
      <c r="R102" s="1" t="s">
        <v>52</v>
      </c>
      <c r="AV102" s="1" t="s">
        <v>52</v>
      </c>
      <c r="AW102" s="1" t="s">
        <v>52</v>
      </c>
      <c r="AX102" s="1" t="s">
        <v>52</v>
      </c>
      <c r="AY102" s="1" t="s">
        <v>52</v>
      </c>
      <c r="AZ102" s="1" t="s">
        <v>52</v>
      </c>
    </row>
    <row r="103" spans="1:52" ht="30" customHeight="1" x14ac:dyDescent="0.3">
      <c r="A103" s="25"/>
      <c r="B103" s="25"/>
      <c r="C103" s="25"/>
      <c r="D103" s="25"/>
      <c r="E103" s="27"/>
      <c r="F103" s="30"/>
      <c r="G103" s="27"/>
      <c r="H103" s="30"/>
      <c r="I103" s="27"/>
      <c r="J103" s="30"/>
      <c r="K103" s="27"/>
      <c r="L103" s="30"/>
      <c r="M103" s="25"/>
    </row>
    <row r="104" spans="1:52" ht="30" customHeight="1" x14ac:dyDescent="0.3">
      <c r="A104" s="21" t="s">
        <v>546</v>
      </c>
      <c r="B104" s="22"/>
      <c r="C104" s="22"/>
      <c r="D104" s="22"/>
      <c r="E104" s="26"/>
      <c r="F104" s="29"/>
      <c r="G104" s="26"/>
      <c r="H104" s="29"/>
      <c r="I104" s="26"/>
      <c r="J104" s="29"/>
      <c r="K104" s="26"/>
      <c r="L104" s="29"/>
      <c r="M104" s="23"/>
      <c r="N104" s="1" t="s">
        <v>73</v>
      </c>
    </row>
    <row r="105" spans="1:52" ht="30" customHeight="1" x14ac:dyDescent="0.3">
      <c r="A105" s="24" t="s">
        <v>201</v>
      </c>
      <c r="B105" s="24" t="s">
        <v>202</v>
      </c>
      <c r="C105" s="24" t="s">
        <v>203</v>
      </c>
      <c r="D105" s="25">
        <v>2.4E-2</v>
      </c>
      <c r="E105" s="27"/>
      <c r="F105" s="30"/>
      <c r="G105" s="27"/>
      <c r="H105" s="30"/>
      <c r="I105" s="27"/>
      <c r="J105" s="30"/>
      <c r="K105" s="27"/>
      <c r="L105" s="30"/>
      <c r="M105" s="24" t="s">
        <v>52</v>
      </c>
      <c r="N105" s="1" t="s">
        <v>73</v>
      </c>
      <c r="O105" s="1" t="s">
        <v>204</v>
      </c>
      <c r="P105" s="1" t="s">
        <v>61</v>
      </c>
      <c r="Q105" s="1" t="s">
        <v>61</v>
      </c>
      <c r="R105" s="1" t="s">
        <v>60</v>
      </c>
      <c r="V105">
        <v>1</v>
      </c>
      <c r="AV105" s="1" t="s">
        <v>52</v>
      </c>
      <c r="AW105" s="1" t="s">
        <v>549</v>
      </c>
      <c r="AX105" s="1" t="s">
        <v>52</v>
      </c>
      <c r="AY105" s="1" t="s">
        <v>52</v>
      </c>
      <c r="AZ105" s="1" t="s">
        <v>52</v>
      </c>
    </row>
    <row r="106" spans="1:52" ht="30" customHeight="1" x14ac:dyDescent="0.3">
      <c r="A106" s="24" t="s">
        <v>209</v>
      </c>
      <c r="B106" s="24" t="s">
        <v>210</v>
      </c>
      <c r="C106" s="24" t="s">
        <v>96</v>
      </c>
      <c r="D106" s="25">
        <v>1</v>
      </c>
      <c r="E106" s="27"/>
      <c r="F106" s="30"/>
      <c r="G106" s="27"/>
      <c r="H106" s="30"/>
      <c r="I106" s="27"/>
      <c r="J106" s="30"/>
      <c r="K106" s="27"/>
      <c r="L106" s="30"/>
      <c r="M106" s="24" t="s">
        <v>52</v>
      </c>
      <c r="N106" s="1" t="s">
        <v>73</v>
      </c>
      <c r="O106" s="1" t="s">
        <v>97</v>
      </c>
      <c r="P106" s="1" t="s">
        <v>61</v>
      </c>
      <c r="Q106" s="1" t="s">
        <v>61</v>
      </c>
      <c r="R106" s="1" t="s">
        <v>61</v>
      </c>
      <c r="S106">
        <v>1</v>
      </c>
      <c r="T106">
        <v>0</v>
      </c>
      <c r="U106">
        <v>0.03</v>
      </c>
      <c r="AV106" s="1" t="s">
        <v>52</v>
      </c>
      <c r="AW106" s="1" t="s">
        <v>550</v>
      </c>
      <c r="AX106" s="1" t="s">
        <v>52</v>
      </c>
      <c r="AY106" s="1" t="s">
        <v>52</v>
      </c>
      <c r="AZ106" s="1" t="s">
        <v>52</v>
      </c>
    </row>
    <row r="107" spans="1:52" ht="30" customHeight="1" x14ac:dyDescent="0.3">
      <c r="A107" s="24" t="s">
        <v>437</v>
      </c>
      <c r="B107" s="24" t="s">
        <v>52</v>
      </c>
      <c r="C107" s="24" t="s">
        <v>52</v>
      </c>
      <c r="D107" s="25"/>
      <c r="E107" s="27"/>
      <c r="F107" s="30"/>
      <c r="G107" s="27"/>
      <c r="H107" s="30"/>
      <c r="I107" s="27"/>
      <c r="J107" s="30"/>
      <c r="K107" s="27"/>
      <c r="L107" s="30"/>
      <c r="M107" s="24" t="s">
        <v>52</v>
      </c>
      <c r="N107" s="1" t="s">
        <v>79</v>
      </c>
      <c r="O107" s="1" t="s">
        <v>79</v>
      </c>
      <c r="P107" s="1" t="s">
        <v>52</v>
      </c>
      <c r="Q107" s="1" t="s">
        <v>52</v>
      </c>
      <c r="R107" s="1" t="s">
        <v>52</v>
      </c>
      <c r="AV107" s="1" t="s">
        <v>52</v>
      </c>
      <c r="AW107" s="1" t="s">
        <v>52</v>
      </c>
      <c r="AX107" s="1" t="s">
        <v>52</v>
      </c>
      <c r="AY107" s="1" t="s">
        <v>52</v>
      </c>
      <c r="AZ107" s="1" t="s">
        <v>52</v>
      </c>
    </row>
    <row r="108" spans="1:52" ht="30" customHeight="1" x14ac:dyDescent="0.3">
      <c r="A108" s="25"/>
      <c r="B108" s="25"/>
      <c r="C108" s="25"/>
      <c r="D108" s="25"/>
      <c r="E108" s="27"/>
      <c r="F108" s="30"/>
      <c r="G108" s="27"/>
      <c r="H108" s="30"/>
      <c r="I108" s="27"/>
      <c r="J108" s="30"/>
      <c r="K108" s="27"/>
      <c r="L108" s="30"/>
      <c r="M108" s="25"/>
    </row>
    <row r="109" spans="1:52" ht="30" customHeight="1" x14ac:dyDescent="0.3">
      <c r="A109" s="21" t="s">
        <v>551</v>
      </c>
      <c r="B109" s="22"/>
      <c r="C109" s="22"/>
      <c r="D109" s="22"/>
      <c r="E109" s="26"/>
      <c r="F109" s="29"/>
      <c r="G109" s="26"/>
      <c r="H109" s="29"/>
      <c r="I109" s="26"/>
      <c r="J109" s="29"/>
      <c r="K109" s="26"/>
      <c r="L109" s="29"/>
      <c r="M109" s="23"/>
      <c r="N109" s="1" t="s">
        <v>76</v>
      </c>
    </row>
    <row r="110" spans="1:52" ht="30" customHeight="1" x14ac:dyDescent="0.3">
      <c r="A110" s="24" t="s">
        <v>201</v>
      </c>
      <c r="B110" s="24" t="s">
        <v>202</v>
      </c>
      <c r="C110" s="24" t="s">
        <v>203</v>
      </c>
      <c r="D110" s="25">
        <v>2.5499999999999998E-2</v>
      </c>
      <c r="E110" s="27"/>
      <c r="F110" s="30"/>
      <c r="G110" s="27"/>
      <c r="H110" s="30"/>
      <c r="I110" s="27"/>
      <c r="J110" s="30"/>
      <c r="K110" s="27"/>
      <c r="L110" s="30"/>
      <c r="M110" s="24" t="s">
        <v>52</v>
      </c>
      <c r="N110" s="1" t="s">
        <v>76</v>
      </c>
      <c r="O110" s="1" t="s">
        <v>204</v>
      </c>
      <c r="P110" s="1" t="s">
        <v>61</v>
      </c>
      <c r="Q110" s="1" t="s">
        <v>61</v>
      </c>
      <c r="R110" s="1" t="s">
        <v>60</v>
      </c>
      <c r="V110">
        <v>1</v>
      </c>
      <c r="AV110" s="1" t="s">
        <v>52</v>
      </c>
      <c r="AW110" s="1" t="s">
        <v>553</v>
      </c>
      <c r="AX110" s="1" t="s">
        <v>52</v>
      </c>
      <c r="AY110" s="1" t="s">
        <v>52</v>
      </c>
      <c r="AZ110" s="1" t="s">
        <v>52</v>
      </c>
    </row>
    <row r="111" spans="1:52" ht="30" customHeight="1" x14ac:dyDescent="0.3">
      <c r="A111" s="24" t="s">
        <v>209</v>
      </c>
      <c r="B111" s="24" t="s">
        <v>210</v>
      </c>
      <c r="C111" s="24" t="s">
        <v>96</v>
      </c>
      <c r="D111" s="25">
        <v>1</v>
      </c>
      <c r="E111" s="27"/>
      <c r="F111" s="30"/>
      <c r="G111" s="27"/>
      <c r="H111" s="30"/>
      <c r="I111" s="27"/>
      <c r="J111" s="30"/>
      <c r="K111" s="27"/>
      <c r="L111" s="30"/>
      <c r="M111" s="24" t="s">
        <v>52</v>
      </c>
      <c r="N111" s="1" t="s">
        <v>76</v>
      </c>
      <c r="O111" s="1" t="s">
        <v>97</v>
      </c>
      <c r="P111" s="1" t="s">
        <v>61</v>
      </c>
      <c r="Q111" s="1" t="s">
        <v>61</v>
      </c>
      <c r="R111" s="1" t="s">
        <v>61</v>
      </c>
      <c r="S111">
        <v>1</v>
      </c>
      <c r="T111">
        <v>0</v>
      </c>
      <c r="U111">
        <v>0.03</v>
      </c>
      <c r="AV111" s="1" t="s">
        <v>52</v>
      </c>
      <c r="AW111" s="1" t="s">
        <v>554</v>
      </c>
      <c r="AX111" s="1" t="s">
        <v>52</v>
      </c>
      <c r="AY111" s="1" t="s">
        <v>52</v>
      </c>
      <c r="AZ111" s="1" t="s">
        <v>52</v>
      </c>
    </row>
    <row r="112" spans="1:52" ht="30" customHeight="1" x14ac:dyDescent="0.3">
      <c r="A112" s="24" t="s">
        <v>437</v>
      </c>
      <c r="B112" s="24" t="s">
        <v>52</v>
      </c>
      <c r="C112" s="24" t="s">
        <v>52</v>
      </c>
      <c r="D112" s="25"/>
      <c r="E112" s="27"/>
      <c r="F112" s="30"/>
      <c r="G112" s="27"/>
      <c r="H112" s="30"/>
      <c r="I112" s="27"/>
      <c r="J112" s="30"/>
      <c r="K112" s="27"/>
      <c r="L112" s="30"/>
      <c r="M112" s="24" t="s">
        <v>52</v>
      </c>
      <c r="N112" s="1" t="s">
        <v>79</v>
      </c>
      <c r="O112" s="1" t="s">
        <v>79</v>
      </c>
      <c r="P112" s="1" t="s">
        <v>52</v>
      </c>
      <c r="Q112" s="1" t="s">
        <v>52</v>
      </c>
      <c r="R112" s="1" t="s">
        <v>52</v>
      </c>
      <c r="AV112" s="1" t="s">
        <v>52</v>
      </c>
      <c r="AW112" s="1" t="s">
        <v>52</v>
      </c>
      <c r="AX112" s="1" t="s">
        <v>52</v>
      </c>
      <c r="AY112" s="1" t="s">
        <v>52</v>
      </c>
      <c r="AZ112" s="1" t="s">
        <v>52</v>
      </c>
    </row>
  </sheetData>
  <mergeCells count="45"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FFFC6-5DB4-403F-A586-ECCE965AE687}">
  <sheetPr>
    <pageSetUpPr fitToPage="1"/>
  </sheetPr>
  <dimension ref="A1:AB81"/>
  <sheetViews>
    <sheetView topLeftCell="B1" workbookViewId="0">
      <selection activeCell="E5" sqref="E5:P81"/>
    </sheetView>
  </sheetViews>
  <sheetFormatPr defaultRowHeight="16.5" x14ac:dyDescent="0.3"/>
  <cols>
    <col min="1" max="1" width="47" hidden="1" customWidth="1"/>
    <col min="2" max="2" width="21.875" bestFit="1" customWidth="1"/>
    <col min="3" max="3" width="56.75" bestFit="1" customWidth="1"/>
    <col min="4" max="4" width="5.5" bestFit="1" customWidth="1"/>
    <col min="5" max="5" width="11.25" bestFit="1" customWidth="1"/>
    <col min="6" max="6" width="6.625" bestFit="1" customWidth="1"/>
    <col min="7" max="7" width="10.25" bestFit="1" customWidth="1"/>
    <col min="8" max="8" width="6.625" bestFit="1" customWidth="1"/>
    <col min="9" max="9" width="9.25" bestFit="1" customWidth="1"/>
    <col min="10" max="10" width="6.625" bestFit="1" customWidth="1"/>
    <col min="11" max="11" width="10.25" bestFit="1" customWidth="1"/>
    <col min="12" max="12" width="6.625" bestFit="1" customWidth="1"/>
    <col min="13" max="13" width="10.25" bestFit="1" customWidth="1"/>
    <col min="14" max="14" width="6.625" bestFit="1" customWidth="1"/>
    <col min="15" max="16" width="10.25" bestFit="1" customWidth="1"/>
    <col min="17" max="17" width="11.25" bestFit="1" customWidth="1"/>
    <col min="18" max="22" width="9.25" bestFit="1" customWidth="1"/>
    <col min="23" max="23" width="7.875" bestFit="1" customWidth="1"/>
    <col min="24" max="24" width="6.75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58" t="s">
        <v>555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8" ht="30" customHeight="1" x14ac:dyDescent="0.3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8" ht="30" customHeight="1" x14ac:dyDescent="0.3">
      <c r="A3" s="56" t="s">
        <v>367</v>
      </c>
      <c r="B3" s="56" t="s">
        <v>2</v>
      </c>
      <c r="C3" s="56" t="s">
        <v>556</v>
      </c>
      <c r="D3" s="56" t="s">
        <v>4</v>
      </c>
      <c r="E3" s="56" t="s">
        <v>6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6" t="s">
        <v>369</v>
      </c>
      <c r="Q3" s="56" t="s">
        <v>370</v>
      </c>
      <c r="R3" s="56"/>
      <c r="S3" s="56"/>
      <c r="T3" s="56"/>
      <c r="U3" s="56"/>
      <c r="V3" s="56"/>
      <c r="W3" s="56" t="s">
        <v>372</v>
      </c>
      <c r="X3" s="56" t="s">
        <v>12</v>
      </c>
      <c r="Y3" s="52" t="s">
        <v>564</v>
      </c>
      <c r="Z3" s="52" t="s">
        <v>565</v>
      </c>
      <c r="AA3" s="52" t="s">
        <v>566</v>
      </c>
      <c r="AB3" s="52" t="s">
        <v>48</v>
      </c>
    </row>
    <row r="4" spans="1:28" ht="30" customHeight="1" x14ac:dyDescent="0.3">
      <c r="A4" s="56"/>
      <c r="B4" s="56"/>
      <c r="C4" s="56"/>
      <c r="D4" s="56"/>
      <c r="E4" s="7" t="s">
        <v>557</v>
      </c>
      <c r="F4" s="7" t="s">
        <v>558</v>
      </c>
      <c r="G4" s="7" t="s">
        <v>559</v>
      </c>
      <c r="H4" s="7" t="s">
        <v>558</v>
      </c>
      <c r="I4" s="7" t="s">
        <v>560</v>
      </c>
      <c r="J4" s="7" t="s">
        <v>558</v>
      </c>
      <c r="K4" s="7" t="s">
        <v>561</v>
      </c>
      <c r="L4" s="7" t="s">
        <v>558</v>
      </c>
      <c r="M4" s="7" t="s">
        <v>562</v>
      </c>
      <c r="N4" s="7" t="s">
        <v>558</v>
      </c>
      <c r="O4" s="7" t="s">
        <v>563</v>
      </c>
      <c r="P4" s="56"/>
      <c r="Q4" s="7" t="s">
        <v>557</v>
      </c>
      <c r="R4" s="7" t="s">
        <v>559</v>
      </c>
      <c r="S4" s="7" t="s">
        <v>560</v>
      </c>
      <c r="T4" s="7" t="s">
        <v>561</v>
      </c>
      <c r="U4" s="7" t="s">
        <v>562</v>
      </c>
      <c r="V4" s="7" t="s">
        <v>563</v>
      </c>
      <c r="W4" s="56"/>
      <c r="X4" s="56"/>
      <c r="Y4" s="52"/>
      <c r="Z4" s="52"/>
      <c r="AA4" s="52"/>
      <c r="AB4" s="52"/>
    </row>
    <row r="5" spans="1:28" ht="30" customHeight="1" x14ac:dyDescent="0.3">
      <c r="A5" s="15" t="s">
        <v>111</v>
      </c>
      <c r="B5" s="15" t="s">
        <v>109</v>
      </c>
      <c r="C5" s="15" t="s">
        <v>110</v>
      </c>
      <c r="D5" s="31" t="s">
        <v>84</v>
      </c>
      <c r="E5" s="32"/>
      <c r="F5" s="15"/>
      <c r="G5" s="32"/>
      <c r="H5" s="15"/>
      <c r="I5" s="32"/>
      <c r="J5" s="15"/>
      <c r="K5" s="32"/>
      <c r="L5" s="15"/>
      <c r="M5" s="32"/>
      <c r="N5" s="15"/>
      <c r="O5" s="32"/>
      <c r="P5" s="32"/>
      <c r="Q5" s="32">
        <v>0</v>
      </c>
      <c r="R5" s="32">
        <v>0</v>
      </c>
      <c r="S5" s="32">
        <v>0</v>
      </c>
      <c r="T5" s="32">
        <v>0</v>
      </c>
      <c r="U5" s="32">
        <v>0</v>
      </c>
      <c r="V5" s="32">
        <v>0</v>
      </c>
      <c r="W5" s="15" t="s">
        <v>567</v>
      </c>
      <c r="X5" s="15" t="s">
        <v>52</v>
      </c>
      <c r="Y5" s="1" t="s">
        <v>52</v>
      </c>
      <c r="Z5" s="1" t="s">
        <v>52</v>
      </c>
      <c r="AA5" s="33"/>
      <c r="AB5" s="1" t="s">
        <v>52</v>
      </c>
    </row>
    <row r="6" spans="1:28" ht="30" customHeight="1" x14ac:dyDescent="0.3">
      <c r="A6" s="15" t="s">
        <v>114</v>
      </c>
      <c r="B6" s="15" t="s">
        <v>109</v>
      </c>
      <c r="C6" s="15" t="s">
        <v>113</v>
      </c>
      <c r="D6" s="31" t="s">
        <v>84</v>
      </c>
      <c r="E6" s="32"/>
      <c r="F6" s="15"/>
      <c r="G6" s="32"/>
      <c r="H6" s="15"/>
      <c r="I6" s="32"/>
      <c r="J6" s="15"/>
      <c r="K6" s="32"/>
      <c r="L6" s="15"/>
      <c r="M6" s="32"/>
      <c r="N6" s="15"/>
      <c r="O6" s="32"/>
      <c r="P6" s="32"/>
      <c r="Q6" s="32">
        <v>0</v>
      </c>
      <c r="R6" s="32">
        <v>0</v>
      </c>
      <c r="S6" s="32">
        <v>0</v>
      </c>
      <c r="T6" s="32">
        <v>0</v>
      </c>
      <c r="U6" s="32">
        <v>0</v>
      </c>
      <c r="V6" s="32">
        <v>0</v>
      </c>
      <c r="W6" s="15" t="s">
        <v>568</v>
      </c>
      <c r="X6" s="15" t="s">
        <v>52</v>
      </c>
      <c r="Y6" s="1" t="s">
        <v>52</v>
      </c>
      <c r="Z6" s="1" t="s">
        <v>52</v>
      </c>
      <c r="AA6" s="33"/>
      <c r="AB6" s="1" t="s">
        <v>52</v>
      </c>
    </row>
    <row r="7" spans="1:28" ht="30" customHeight="1" x14ac:dyDescent="0.3">
      <c r="A7" s="15" t="s">
        <v>117</v>
      </c>
      <c r="B7" s="15" t="s">
        <v>109</v>
      </c>
      <c r="C7" s="15" t="s">
        <v>116</v>
      </c>
      <c r="D7" s="31" t="s">
        <v>84</v>
      </c>
      <c r="E7" s="32"/>
      <c r="F7" s="15"/>
      <c r="G7" s="32"/>
      <c r="H7" s="15"/>
      <c r="I7" s="32"/>
      <c r="J7" s="15"/>
      <c r="K7" s="32"/>
      <c r="L7" s="15"/>
      <c r="M7" s="32"/>
      <c r="N7" s="15"/>
      <c r="O7" s="32"/>
      <c r="P7" s="32"/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32">
        <v>0</v>
      </c>
      <c r="W7" s="15" t="s">
        <v>569</v>
      </c>
      <c r="X7" s="15" t="s">
        <v>52</v>
      </c>
      <c r="Y7" s="1" t="s">
        <v>52</v>
      </c>
      <c r="Z7" s="1" t="s">
        <v>52</v>
      </c>
      <c r="AA7" s="33"/>
      <c r="AB7" s="1" t="s">
        <v>52</v>
      </c>
    </row>
    <row r="8" spans="1:28" ht="30" customHeight="1" x14ac:dyDescent="0.3">
      <c r="A8" s="15" t="s">
        <v>107</v>
      </c>
      <c r="B8" s="15" t="s">
        <v>99</v>
      </c>
      <c r="C8" s="15" t="s">
        <v>106</v>
      </c>
      <c r="D8" s="31" t="s">
        <v>84</v>
      </c>
      <c r="E8" s="32"/>
      <c r="F8" s="15"/>
      <c r="G8" s="32"/>
      <c r="H8" s="15"/>
      <c r="I8" s="32"/>
      <c r="J8" s="15"/>
      <c r="K8" s="32"/>
      <c r="L8" s="15"/>
      <c r="M8" s="32"/>
      <c r="N8" s="15"/>
      <c r="O8" s="32"/>
      <c r="P8" s="32"/>
      <c r="Q8" s="32">
        <v>0</v>
      </c>
      <c r="R8" s="32">
        <v>0</v>
      </c>
      <c r="S8" s="32">
        <v>0</v>
      </c>
      <c r="T8" s="32">
        <v>0</v>
      </c>
      <c r="U8" s="32">
        <v>0</v>
      </c>
      <c r="V8" s="32">
        <v>0</v>
      </c>
      <c r="W8" s="15" t="s">
        <v>570</v>
      </c>
      <c r="X8" s="15" t="s">
        <v>52</v>
      </c>
      <c r="Y8" s="1" t="s">
        <v>52</v>
      </c>
      <c r="Z8" s="1" t="s">
        <v>52</v>
      </c>
      <c r="AA8" s="33"/>
      <c r="AB8" s="1" t="s">
        <v>52</v>
      </c>
    </row>
    <row r="9" spans="1:28" ht="30" customHeight="1" x14ac:dyDescent="0.3">
      <c r="A9" s="15" t="s">
        <v>292</v>
      </c>
      <c r="B9" s="15" t="s">
        <v>99</v>
      </c>
      <c r="C9" s="15" t="s">
        <v>291</v>
      </c>
      <c r="D9" s="31" t="s">
        <v>84</v>
      </c>
      <c r="E9" s="32"/>
      <c r="F9" s="15"/>
      <c r="G9" s="32"/>
      <c r="H9" s="15"/>
      <c r="I9" s="32"/>
      <c r="J9" s="15"/>
      <c r="K9" s="32"/>
      <c r="L9" s="15"/>
      <c r="M9" s="32"/>
      <c r="N9" s="15"/>
      <c r="O9" s="32"/>
      <c r="P9" s="32"/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15" t="s">
        <v>571</v>
      </c>
      <c r="X9" s="15" t="s">
        <v>52</v>
      </c>
      <c r="Y9" s="1" t="s">
        <v>52</v>
      </c>
      <c r="Z9" s="1" t="s">
        <v>52</v>
      </c>
      <c r="AA9" s="33"/>
      <c r="AB9" s="1" t="s">
        <v>52</v>
      </c>
    </row>
    <row r="10" spans="1:28" ht="30" customHeight="1" x14ac:dyDescent="0.3">
      <c r="A10" s="15" t="s">
        <v>295</v>
      </c>
      <c r="B10" s="15" t="s">
        <v>99</v>
      </c>
      <c r="C10" s="15" t="s">
        <v>294</v>
      </c>
      <c r="D10" s="31" t="s">
        <v>84</v>
      </c>
      <c r="E10" s="32"/>
      <c r="F10" s="15"/>
      <c r="G10" s="32"/>
      <c r="H10" s="15"/>
      <c r="I10" s="32"/>
      <c r="J10" s="15"/>
      <c r="K10" s="32"/>
      <c r="L10" s="15"/>
      <c r="M10" s="32"/>
      <c r="N10" s="15"/>
      <c r="O10" s="32"/>
      <c r="P10" s="32"/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15" t="s">
        <v>572</v>
      </c>
      <c r="X10" s="15" t="s">
        <v>52</v>
      </c>
      <c r="Y10" s="1" t="s">
        <v>52</v>
      </c>
      <c r="Z10" s="1" t="s">
        <v>52</v>
      </c>
      <c r="AA10" s="33"/>
      <c r="AB10" s="1" t="s">
        <v>52</v>
      </c>
    </row>
    <row r="11" spans="1:28" ht="30" customHeight="1" x14ac:dyDescent="0.3">
      <c r="A11" s="15" t="s">
        <v>101</v>
      </c>
      <c r="B11" s="15" t="s">
        <v>99</v>
      </c>
      <c r="C11" s="15" t="s">
        <v>100</v>
      </c>
      <c r="D11" s="31" t="s">
        <v>84</v>
      </c>
      <c r="E11" s="32"/>
      <c r="F11" s="15"/>
      <c r="G11" s="32"/>
      <c r="H11" s="15"/>
      <c r="I11" s="32"/>
      <c r="J11" s="15"/>
      <c r="K11" s="32"/>
      <c r="L11" s="15"/>
      <c r="M11" s="32"/>
      <c r="N11" s="15"/>
      <c r="O11" s="32"/>
      <c r="P11" s="32"/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15" t="s">
        <v>573</v>
      </c>
      <c r="X11" s="15" t="s">
        <v>52</v>
      </c>
      <c r="Y11" s="1" t="s">
        <v>52</v>
      </c>
      <c r="Z11" s="1" t="s">
        <v>52</v>
      </c>
      <c r="AA11" s="33"/>
      <c r="AB11" s="1" t="s">
        <v>52</v>
      </c>
    </row>
    <row r="12" spans="1:28" ht="30" customHeight="1" x14ac:dyDescent="0.3">
      <c r="A12" s="15" t="s">
        <v>104</v>
      </c>
      <c r="B12" s="15" t="s">
        <v>99</v>
      </c>
      <c r="C12" s="15" t="s">
        <v>103</v>
      </c>
      <c r="D12" s="31" t="s">
        <v>84</v>
      </c>
      <c r="E12" s="32"/>
      <c r="F12" s="15"/>
      <c r="G12" s="32"/>
      <c r="H12" s="15"/>
      <c r="I12" s="32"/>
      <c r="J12" s="15"/>
      <c r="K12" s="32"/>
      <c r="L12" s="15"/>
      <c r="M12" s="32"/>
      <c r="N12" s="15"/>
      <c r="O12" s="32"/>
      <c r="P12" s="32"/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15" t="s">
        <v>574</v>
      </c>
      <c r="X12" s="15" t="s">
        <v>52</v>
      </c>
      <c r="Y12" s="1" t="s">
        <v>52</v>
      </c>
      <c r="Z12" s="1" t="s">
        <v>52</v>
      </c>
      <c r="AA12" s="33"/>
      <c r="AB12" s="1" t="s">
        <v>52</v>
      </c>
    </row>
    <row r="13" spans="1:28" ht="30" customHeight="1" x14ac:dyDescent="0.3">
      <c r="A13" s="15" t="s">
        <v>235</v>
      </c>
      <c r="B13" s="15" t="s">
        <v>233</v>
      </c>
      <c r="C13" s="15" t="s">
        <v>234</v>
      </c>
      <c r="D13" s="31" t="s">
        <v>84</v>
      </c>
      <c r="E13" s="32"/>
      <c r="F13" s="15"/>
      <c r="G13" s="32"/>
      <c r="H13" s="15"/>
      <c r="I13" s="32"/>
      <c r="J13" s="15"/>
      <c r="K13" s="32"/>
      <c r="L13" s="15"/>
      <c r="M13" s="32"/>
      <c r="N13" s="15"/>
      <c r="O13" s="32"/>
      <c r="P13" s="32"/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15" t="s">
        <v>575</v>
      </c>
      <c r="X13" s="15" t="s">
        <v>52</v>
      </c>
      <c r="Y13" s="1" t="s">
        <v>52</v>
      </c>
      <c r="Z13" s="1" t="s">
        <v>52</v>
      </c>
      <c r="AA13" s="33"/>
      <c r="AB13" s="1" t="s">
        <v>52</v>
      </c>
    </row>
    <row r="14" spans="1:28" ht="30" customHeight="1" x14ac:dyDescent="0.3">
      <c r="A14" s="15" t="s">
        <v>289</v>
      </c>
      <c r="B14" s="15" t="s">
        <v>233</v>
      </c>
      <c r="C14" s="15" t="s">
        <v>288</v>
      </c>
      <c r="D14" s="31" t="s">
        <v>84</v>
      </c>
      <c r="E14" s="32"/>
      <c r="F14" s="15"/>
      <c r="G14" s="32"/>
      <c r="H14" s="15"/>
      <c r="I14" s="32"/>
      <c r="J14" s="15"/>
      <c r="K14" s="32"/>
      <c r="L14" s="15"/>
      <c r="M14" s="32"/>
      <c r="N14" s="15"/>
      <c r="O14" s="32"/>
      <c r="P14" s="32"/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15" t="s">
        <v>576</v>
      </c>
      <c r="X14" s="15" t="s">
        <v>52</v>
      </c>
      <c r="Y14" s="1" t="s">
        <v>52</v>
      </c>
      <c r="Z14" s="1" t="s">
        <v>52</v>
      </c>
      <c r="AA14" s="33"/>
      <c r="AB14" s="1" t="s">
        <v>52</v>
      </c>
    </row>
    <row r="15" spans="1:28" ht="30" customHeight="1" x14ac:dyDescent="0.3">
      <c r="A15" s="15" t="s">
        <v>538</v>
      </c>
      <c r="B15" s="15" t="s">
        <v>536</v>
      </c>
      <c r="C15" s="15" t="s">
        <v>537</v>
      </c>
      <c r="D15" s="31" t="s">
        <v>58</v>
      </c>
      <c r="E15" s="32"/>
      <c r="F15" s="15"/>
      <c r="G15" s="32"/>
      <c r="H15" s="15"/>
      <c r="I15" s="32"/>
      <c r="J15" s="15"/>
      <c r="K15" s="32"/>
      <c r="L15" s="15"/>
      <c r="M15" s="32"/>
      <c r="N15" s="15"/>
      <c r="O15" s="32"/>
      <c r="P15" s="32"/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15" t="s">
        <v>577</v>
      </c>
      <c r="X15" s="15" t="s">
        <v>52</v>
      </c>
      <c r="Y15" s="1" t="s">
        <v>52</v>
      </c>
      <c r="Z15" s="1" t="s">
        <v>52</v>
      </c>
      <c r="AA15" s="33"/>
      <c r="AB15" s="1" t="s">
        <v>52</v>
      </c>
    </row>
    <row r="16" spans="1:28" ht="30" customHeight="1" x14ac:dyDescent="0.3">
      <c r="A16" s="15" t="s">
        <v>542</v>
      </c>
      <c r="B16" s="15" t="s">
        <v>540</v>
      </c>
      <c r="C16" s="15" t="s">
        <v>541</v>
      </c>
      <c r="D16" s="31" t="s">
        <v>58</v>
      </c>
      <c r="E16" s="32"/>
      <c r="F16" s="15"/>
      <c r="G16" s="32"/>
      <c r="H16" s="15"/>
      <c r="I16" s="32"/>
      <c r="J16" s="15"/>
      <c r="K16" s="32"/>
      <c r="L16" s="15"/>
      <c r="M16" s="32"/>
      <c r="N16" s="15"/>
      <c r="O16" s="32"/>
      <c r="P16" s="32"/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15" t="s">
        <v>578</v>
      </c>
      <c r="X16" s="15" t="s">
        <v>52</v>
      </c>
      <c r="Y16" s="1" t="s">
        <v>52</v>
      </c>
      <c r="Z16" s="1" t="s">
        <v>52</v>
      </c>
      <c r="AA16" s="33"/>
      <c r="AB16" s="1" t="s">
        <v>52</v>
      </c>
    </row>
    <row r="17" spans="1:28" ht="30" customHeight="1" x14ac:dyDescent="0.3">
      <c r="A17" s="15" t="s">
        <v>534</v>
      </c>
      <c r="B17" s="15" t="s">
        <v>532</v>
      </c>
      <c r="C17" s="15" t="s">
        <v>533</v>
      </c>
      <c r="D17" s="31" t="s">
        <v>58</v>
      </c>
      <c r="E17" s="32"/>
      <c r="F17" s="15"/>
      <c r="G17" s="32"/>
      <c r="H17" s="15"/>
      <c r="I17" s="32"/>
      <c r="J17" s="15"/>
      <c r="K17" s="32"/>
      <c r="L17" s="15"/>
      <c r="M17" s="32"/>
      <c r="N17" s="15"/>
      <c r="O17" s="32"/>
      <c r="P17" s="32"/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15" t="s">
        <v>579</v>
      </c>
      <c r="X17" s="15" t="s">
        <v>52</v>
      </c>
      <c r="Y17" s="1" t="s">
        <v>52</v>
      </c>
      <c r="Z17" s="1" t="s">
        <v>52</v>
      </c>
      <c r="AA17" s="33"/>
      <c r="AB17" s="1" t="s">
        <v>52</v>
      </c>
    </row>
    <row r="18" spans="1:28" ht="30" customHeight="1" x14ac:dyDescent="0.3">
      <c r="A18" s="15" t="s">
        <v>268</v>
      </c>
      <c r="B18" s="15" t="s">
        <v>266</v>
      </c>
      <c r="C18" s="15" t="s">
        <v>267</v>
      </c>
      <c r="D18" s="31" t="s">
        <v>58</v>
      </c>
      <c r="E18" s="32"/>
      <c r="F18" s="15"/>
      <c r="G18" s="32"/>
      <c r="H18" s="15"/>
      <c r="I18" s="32"/>
      <c r="J18" s="15"/>
      <c r="K18" s="32"/>
      <c r="L18" s="15"/>
      <c r="M18" s="32"/>
      <c r="N18" s="15"/>
      <c r="O18" s="32"/>
      <c r="P18" s="32"/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15" t="s">
        <v>580</v>
      </c>
      <c r="X18" s="15" t="s">
        <v>52</v>
      </c>
      <c r="Y18" s="1" t="s">
        <v>52</v>
      </c>
      <c r="Z18" s="1" t="s">
        <v>52</v>
      </c>
      <c r="AA18" s="33"/>
      <c r="AB18" s="1" t="s">
        <v>52</v>
      </c>
    </row>
    <row r="19" spans="1:28" ht="30" customHeight="1" x14ac:dyDescent="0.3">
      <c r="A19" s="15" t="s">
        <v>340</v>
      </c>
      <c r="B19" s="15" t="s">
        <v>266</v>
      </c>
      <c r="C19" s="15" t="s">
        <v>339</v>
      </c>
      <c r="D19" s="31" t="s">
        <v>58</v>
      </c>
      <c r="E19" s="32"/>
      <c r="F19" s="15"/>
      <c r="G19" s="32"/>
      <c r="H19" s="15"/>
      <c r="I19" s="32"/>
      <c r="J19" s="15"/>
      <c r="K19" s="32"/>
      <c r="L19" s="15"/>
      <c r="M19" s="32"/>
      <c r="N19" s="15"/>
      <c r="O19" s="32"/>
      <c r="P19" s="32"/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15" t="s">
        <v>581</v>
      </c>
      <c r="X19" s="15" t="s">
        <v>52</v>
      </c>
      <c r="Y19" s="1" t="s">
        <v>52</v>
      </c>
      <c r="Z19" s="1" t="s">
        <v>52</v>
      </c>
      <c r="AA19" s="33"/>
      <c r="AB19" s="1" t="s">
        <v>52</v>
      </c>
    </row>
    <row r="20" spans="1:28" ht="30" customHeight="1" x14ac:dyDescent="0.3">
      <c r="A20" s="15" t="s">
        <v>391</v>
      </c>
      <c r="B20" s="15" t="s">
        <v>389</v>
      </c>
      <c r="C20" s="15" t="s">
        <v>390</v>
      </c>
      <c r="D20" s="31" t="s">
        <v>58</v>
      </c>
      <c r="E20" s="32"/>
      <c r="F20" s="15"/>
      <c r="G20" s="32"/>
      <c r="H20" s="15"/>
      <c r="I20" s="32"/>
      <c r="J20" s="15"/>
      <c r="K20" s="32"/>
      <c r="L20" s="15"/>
      <c r="M20" s="32"/>
      <c r="N20" s="15"/>
      <c r="O20" s="32"/>
      <c r="P20" s="32"/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15" t="s">
        <v>582</v>
      </c>
      <c r="X20" s="15" t="s">
        <v>52</v>
      </c>
      <c r="Y20" s="1" t="s">
        <v>52</v>
      </c>
      <c r="Z20" s="1" t="s">
        <v>52</v>
      </c>
      <c r="AA20" s="33"/>
      <c r="AB20" s="1" t="s">
        <v>52</v>
      </c>
    </row>
    <row r="21" spans="1:28" ht="30" customHeight="1" x14ac:dyDescent="0.3">
      <c r="A21" s="15" t="s">
        <v>441</v>
      </c>
      <c r="B21" s="15" t="s">
        <v>389</v>
      </c>
      <c r="C21" s="15" t="s">
        <v>440</v>
      </c>
      <c r="D21" s="31" t="s">
        <v>58</v>
      </c>
      <c r="E21" s="32"/>
      <c r="F21" s="15"/>
      <c r="G21" s="32"/>
      <c r="H21" s="15"/>
      <c r="I21" s="32"/>
      <c r="J21" s="15"/>
      <c r="K21" s="32"/>
      <c r="L21" s="15"/>
      <c r="M21" s="32"/>
      <c r="N21" s="15"/>
      <c r="O21" s="32"/>
      <c r="P21" s="32"/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15" t="s">
        <v>583</v>
      </c>
      <c r="X21" s="15" t="s">
        <v>52</v>
      </c>
      <c r="Y21" s="1" t="s">
        <v>52</v>
      </c>
      <c r="Z21" s="1" t="s">
        <v>52</v>
      </c>
      <c r="AA21" s="33"/>
      <c r="AB21" s="1" t="s">
        <v>52</v>
      </c>
    </row>
    <row r="22" spans="1:28" ht="30" customHeight="1" x14ac:dyDescent="0.3">
      <c r="A22" s="15" t="s">
        <v>464</v>
      </c>
      <c r="B22" s="15" t="s">
        <v>389</v>
      </c>
      <c r="C22" s="15" t="s">
        <v>463</v>
      </c>
      <c r="D22" s="31" t="s">
        <v>58</v>
      </c>
      <c r="E22" s="32"/>
      <c r="F22" s="15"/>
      <c r="G22" s="32"/>
      <c r="H22" s="15"/>
      <c r="I22" s="32"/>
      <c r="J22" s="15"/>
      <c r="K22" s="32"/>
      <c r="L22" s="15"/>
      <c r="M22" s="32"/>
      <c r="N22" s="15"/>
      <c r="O22" s="32"/>
      <c r="P22" s="32"/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15" t="s">
        <v>584</v>
      </c>
      <c r="X22" s="15" t="s">
        <v>52</v>
      </c>
      <c r="Y22" s="1" t="s">
        <v>52</v>
      </c>
      <c r="Z22" s="1" t="s">
        <v>52</v>
      </c>
      <c r="AA22" s="33"/>
      <c r="AB22" s="1" t="s">
        <v>52</v>
      </c>
    </row>
    <row r="23" spans="1:28" ht="30" customHeight="1" x14ac:dyDescent="0.3">
      <c r="A23" s="15" t="s">
        <v>416</v>
      </c>
      <c r="B23" s="15" t="s">
        <v>414</v>
      </c>
      <c r="C23" s="15" t="s">
        <v>415</v>
      </c>
      <c r="D23" s="31" t="s">
        <v>192</v>
      </c>
      <c r="E23" s="32"/>
      <c r="F23" s="15"/>
      <c r="G23" s="32"/>
      <c r="H23" s="15"/>
      <c r="I23" s="32"/>
      <c r="J23" s="15"/>
      <c r="K23" s="32"/>
      <c r="L23" s="15"/>
      <c r="M23" s="32"/>
      <c r="N23" s="15"/>
      <c r="O23" s="32"/>
      <c r="P23" s="32"/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15" t="s">
        <v>585</v>
      </c>
      <c r="X23" s="15" t="s">
        <v>52</v>
      </c>
      <c r="Y23" s="1" t="s">
        <v>52</v>
      </c>
      <c r="Z23" s="1" t="s">
        <v>52</v>
      </c>
      <c r="AA23" s="33"/>
      <c r="AB23" s="1" t="s">
        <v>52</v>
      </c>
    </row>
    <row r="24" spans="1:28" ht="30" customHeight="1" x14ac:dyDescent="0.3">
      <c r="A24" s="15" t="s">
        <v>419</v>
      </c>
      <c r="B24" s="15" t="s">
        <v>414</v>
      </c>
      <c r="C24" s="15" t="s">
        <v>418</v>
      </c>
      <c r="D24" s="31" t="s">
        <v>192</v>
      </c>
      <c r="E24" s="32"/>
      <c r="F24" s="15"/>
      <c r="G24" s="32"/>
      <c r="H24" s="15"/>
      <c r="I24" s="32"/>
      <c r="J24" s="15"/>
      <c r="K24" s="32"/>
      <c r="L24" s="15"/>
      <c r="M24" s="32"/>
      <c r="N24" s="15"/>
      <c r="O24" s="32"/>
      <c r="P24" s="32"/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15" t="s">
        <v>586</v>
      </c>
      <c r="X24" s="15" t="s">
        <v>52</v>
      </c>
      <c r="Y24" s="1" t="s">
        <v>52</v>
      </c>
      <c r="Z24" s="1" t="s">
        <v>52</v>
      </c>
      <c r="AA24" s="33"/>
      <c r="AB24" s="1" t="s">
        <v>52</v>
      </c>
    </row>
    <row r="25" spans="1:28" ht="30" customHeight="1" x14ac:dyDescent="0.3">
      <c r="A25" s="15" t="s">
        <v>422</v>
      </c>
      <c r="B25" s="15" t="s">
        <v>414</v>
      </c>
      <c r="C25" s="15" t="s">
        <v>421</v>
      </c>
      <c r="D25" s="31" t="s">
        <v>192</v>
      </c>
      <c r="E25" s="32"/>
      <c r="F25" s="15"/>
      <c r="G25" s="32"/>
      <c r="H25" s="15"/>
      <c r="I25" s="32"/>
      <c r="J25" s="15"/>
      <c r="K25" s="32"/>
      <c r="L25" s="15"/>
      <c r="M25" s="32"/>
      <c r="N25" s="15"/>
      <c r="O25" s="32"/>
      <c r="P25" s="32"/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15" t="s">
        <v>587</v>
      </c>
      <c r="X25" s="15" t="s">
        <v>52</v>
      </c>
      <c r="Y25" s="1" t="s">
        <v>52</v>
      </c>
      <c r="Z25" s="1" t="s">
        <v>52</v>
      </c>
      <c r="AA25" s="33"/>
      <c r="AB25" s="1" t="s">
        <v>52</v>
      </c>
    </row>
    <row r="26" spans="1:28" ht="30" customHeight="1" x14ac:dyDescent="0.3">
      <c r="A26" s="15" t="s">
        <v>125</v>
      </c>
      <c r="B26" s="15" t="s">
        <v>123</v>
      </c>
      <c r="C26" s="15" t="s">
        <v>124</v>
      </c>
      <c r="D26" s="31" t="s">
        <v>58</v>
      </c>
      <c r="E26" s="32"/>
      <c r="F26" s="15"/>
      <c r="G26" s="32"/>
      <c r="H26" s="15"/>
      <c r="I26" s="32"/>
      <c r="J26" s="15"/>
      <c r="K26" s="32"/>
      <c r="L26" s="15"/>
      <c r="M26" s="32"/>
      <c r="N26" s="15"/>
      <c r="O26" s="32"/>
      <c r="P26" s="32"/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15" t="s">
        <v>588</v>
      </c>
      <c r="X26" s="15" t="s">
        <v>52</v>
      </c>
      <c r="Y26" s="1" t="s">
        <v>52</v>
      </c>
      <c r="Z26" s="1" t="s">
        <v>52</v>
      </c>
      <c r="AA26" s="33"/>
      <c r="AB26" s="1" t="s">
        <v>52</v>
      </c>
    </row>
    <row r="27" spans="1:28" ht="30" customHeight="1" x14ac:dyDescent="0.3">
      <c r="A27" s="15" t="s">
        <v>247</v>
      </c>
      <c r="B27" s="15" t="s">
        <v>245</v>
      </c>
      <c r="C27" s="15" t="s">
        <v>246</v>
      </c>
      <c r="D27" s="31" t="s">
        <v>58</v>
      </c>
      <c r="E27" s="32"/>
      <c r="F27" s="15"/>
      <c r="G27" s="32"/>
      <c r="H27" s="15"/>
      <c r="I27" s="32"/>
      <c r="J27" s="15"/>
      <c r="K27" s="32"/>
      <c r="L27" s="15"/>
      <c r="M27" s="32"/>
      <c r="N27" s="15"/>
      <c r="O27" s="32"/>
      <c r="P27" s="32"/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15" t="s">
        <v>589</v>
      </c>
      <c r="X27" s="15" t="s">
        <v>52</v>
      </c>
      <c r="Y27" s="1" t="s">
        <v>52</v>
      </c>
      <c r="Z27" s="1" t="s">
        <v>52</v>
      </c>
      <c r="AA27" s="33"/>
      <c r="AB27" s="1" t="s">
        <v>52</v>
      </c>
    </row>
    <row r="28" spans="1:28" ht="30" customHeight="1" x14ac:dyDescent="0.3">
      <c r="A28" s="15" t="s">
        <v>250</v>
      </c>
      <c r="B28" s="15" t="s">
        <v>245</v>
      </c>
      <c r="C28" s="15" t="s">
        <v>249</v>
      </c>
      <c r="D28" s="31" t="s">
        <v>58</v>
      </c>
      <c r="E28" s="32"/>
      <c r="F28" s="15"/>
      <c r="G28" s="32"/>
      <c r="H28" s="15"/>
      <c r="I28" s="32"/>
      <c r="J28" s="15"/>
      <c r="K28" s="32"/>
      <c r="L28" s="15"/>
      <c r="M28" s="32"/>
      <c r="N28" s="15"/>
      <c r="O28" s="32"/>
      <c r="P28" s="32"/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15" t="s">
        <v>590</v>
      </c>
      <c r="X28" s="15" t="s">
        <v>52</v>
      </c>
      <c r="Y28" s="1" t="s">
        <v>52</v>
      </c>
      <c r="Z28" s="1" t="s">
        <v>52</v>
      </c>
      <c r="AA28" s="33"/>
      <c r="AB28" s="1" t="s">
        <v>52</v>
      </c>
    </row>
    <row r="29" spans="1:28" ht="30" customHeight="1" x14ac:dyDescent="0.3">
      <c r="A29" s="15" t="s">
        <v>240</v>
      </c>
      <c r="B29" s="15" t="s">
        <v>238</v>
      </c>
      <c r="C29" s="15" t="s">
        <v>239</v>
      </c>
      <c r="D29" s="31" t="s">
        <v>58</v>
      </c>
      <c r="E29" s="32"/>
      <c r="F29" s="15"/>
      <c r="G29" s="32"/>
      <c r="H29" s="15"/>
      <c r="I29" s="32"/>
      <c r="J29" s="15"/>
      <c r="K29" s="32"/>
      <c r="L29" s="15"/>
      <c r="M29" s="32"/>
      <c r="N29" s="15"/>
      <c r="O29" s="32"/>
      <c r="P29" s="32"/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15" t="s">
        <v>591</v>
      </c>
      <c r="X29" s="15" t="s">
        <v>52</v>
      </c>
      <c r="Y29" s="1" t="s">
        <v>52</v>
      </c>
      <c r="Z29" s="1" t="s">
        <v>52</v>
      </c>
      <c r="AA29" s="33"/>
      <c r="AB29" s="1" t="s">
        <v>52</v>
      </c>
    </row>
    <row r="30" spans="1:28" ht="30" customHeight="1" x14ac:dyDescent="0.3">
      <c r="A30" s="15" t="s">
        <v>299</v>
      </c>
      <c r="B30" s="15" t="s">
        <v>238</v>
      </c>
      <c r="C30" s="15" t="s">
        <v>298</v>
      </c>
      <c r="D30" s="31" t="s">
        <v>58</v>
      </c>
      <c r="E30" s="32"/>
      <c r="F30" s="15"/>
      <c r="G30" s="32"/>
      <c r="H30" s="15"/>
      <c r="I30" s="32"/>
      <c r="J30" s="15"/>
      <c r="K30" s="32"/>
      <c r="L30" s="15"/>
      <c r="M30" s="32"/>
      <c r="N30" s="15"/>
      <c r="O30" s="32"/>
      <c r="P30" s="32"/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15" t="s">
        <v>592</v>
      </c>
      <c r="X30" s="15" t="s">
        <v>52</v>
      </c>
      <c r="Y30" s="1" t="s">
        <v>52</v>
      </c>
      <c r="Z30" s="1" t="s">
        <v>52</v>
      </c>
      <c r="AA30" s="33"/>
      <c r="AB30" s="1" t="s">
        <v>52</v>
      </c>
    </row>
    <row r="31" spans="1:28" ht="30" customHeight="1" x14ac:dyDescent="0.3">
      <c r="A31" s="15" t="s">
        <v>243</v>
      </c>
      <c r="B31" s="15" t="s">
        <v>238</v>
      </c>
      <c r="C31" s="15" t="s">
        <v>242</v>
      </c>
      <c r="D31" s="31" t="s">
        <v>58</v>
      </c>
      <c r="E31" s="32"/>
      <c r="F31" s="15"/>
      <c r="G31" s="32"/>
      <c r="H31" s="15"/>
      <c r="I31" s="32"/>
      <c r="J31" s="15"/>
      <c r="K31" s="32"/>
      <c r="L31" s="15"/>
      <c r="M31" s="32"/>
      <c r="N31" s="15"/>
      <c r="O31" s="32"/>
      <c r="P31" s="32"/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15" t="s">
        <v>593</v>
      </c>
      <c r="X31" s="15" t="s">
        <v>52</v>
      </c>
      <c r="Y31" s="1" t="s">
        <v>52</v>
      </c>
      <c r="Z31" s="1" t="s">
        <v>52</v>
      </c>
      <c r="AA31" s="33"/>
      <c r="AB31" s="1" t="s">
        <v>52</v>
      </c>
    </row>
    <row r="32" spans="1:28" ht="30" customHeight="1" x14ac:dyDescent="0.3">
      <c r="A32" s="15" t="s">
        <v>302</v>
      </c>
      <c r="B32" s="15" t="s">
        <v>238</v>
      </c>
      <c r="C32" s="15" t="s">
        <v>301</v>
      </c>
      <c r="D32" s="31" t="s">
        <v>58</v>
      </c>
      <c r="E32" s="32"/>
      <c r="F32" s="15"/>
      <c r="G32" s="32"/>
      <c r="H32" s="15"/>
      <c r="I32" s="32"/>
      <c r="J32" s="15"/>
      <c r="K32" s="32"/>
      <c r="L32" s="15"/>
      <c r="M32" s="32"/>
      <c r="N32" s="15"/>
      <c r="O32" s="32"/>
      <c r="P32" s="32"/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15" t="s">
        <v>594</v>
      </c>
      <c r="X32" s="15" t="s">
        <v>52</v>
      </c>
      <c r="Y32" s="1" t="s">
        <v>52</v>
      </c>
      <c r="Z32" s="1" t="s">
        <v>52</v>
      </c>
      <c r="AA32" s="33"/>
      <c r="AB32" s="1" t="s">
        <v>52</v>
      </c>
    </row>
    <row r="33" spans="1:28" ht="30" customHeight="1" x14ac:dyDescent="0.3">
      <c r="A33" s="15" t="s">
        <v>313</v>
      </c>
      <c r="B33" s="15" t="s">
        <v>308</v>
      </c>
      <c r="C33" s="15" t="s">
        <v>312</v>
      </c>
      <c r="D33" s="31" t="s">
        <v>58</v>
      </c>
      <c r="E33" s="32"/>
      <c r="F33" s="15"/>
      <c r="G33" s="32"/>
      <c r="H33" s="15"/>
      <c r="I33" s="32"/>
      <c r="J33" s="15"/>
      <c r="K33" s="32"/>
      <c r="L33" s="15"/>
      <c r="M33" s="32"/>
      <c r="N33" s="15"/>
      <c r="O33" s="32"/>
      <c r="P33" s="32"/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15" t="s">
        <v>595</v>
      </c>
      <c r="X33" s="15" t="s">
        <v>52</v>
      </c>
      <c r="Y33" s="1" t="s">
        <v>52</v>
      </c>
      <c r="Z33" s="1" t="s">
        <v>52</v>
      </c>
      <c r="AA33" s="33"/>
      <c r="AB33" s="1" t="s">
        <v>52</v>
      </c>
    </row>
    <row r="34" spans="1:28" ht="30" customHeight="1" x14ac:dyDescent="0.3">
      <c r="A34" s="15" t="s">
        <v>310</v>
      </c>
      <c r="B34" s="15" t="s">
        <v>308</v>
      </c>
      <c r="C34" s="15" t="s">
        <v>309</v>
      </c>
      <c r="D34" s="31" t="s">
        <v>58</v>
      </c>
      <c r="E34" s="32"/>
      <c r="F34" s="15"/>
      <c r="G34" s="32"/>
      <c r="H34" s="15"/>
      <c r="I34" s="32"/>
      <c r="J34" s="15"/>
      <c r="K34" s="32"/>
      <c r="L34" s="15"/>
      <c r="M34" s="32"/>
      <c r="N34" s="15"/>
      <c r="O34" s="32"/>
      <c r="P34" s="32"/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15" t="s">
        <v>596</v>
      </c>
      <c r="X34" s="15" t="s">
        <v>52</v>
      </c>
      <c r="Y34" s="1" t="s">
        <v>52</v>
      </c>
      <c r="Z34" s="1" t="s">
        <v>52</v>
      </c>
      <c r="AA34" s="33"/>
      <c r="AB34" s="1" t="s">
        <v>52</v>
      </c>
    </row>
    <row r="35" spans="1:28" ht="30" customHeight="1" x14ac:dyDescent="0.3">
      <c r="A35" s="15" t="s">
        <v>167</v>
      </c>
      <c r="B35" s="15" t="s">
        <v>153</v>
      </c>
      <c r="C35" s="15" t="s">
        <v>166</v>
      </c>
      <c r="D35" s="31" t="s">
        <v>58</v>
      </c>
      <c r="E35" s="32"/>
      <c r="F35" s="15"/>
      <c r="G35" s="32"/>
      <c r="H35" s="15"/>
      <c r="I35" s="32"/>
      <c r="J35" s="15"/>
      <c r="K35" s="32"/>
      <c r="L35" s="15"/>
      <c r="M35" s="32"/>
      <c r="N35" s="15"/>
      <c r="O35" s="32"/>
      <c r="P35" s="32"/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15" t="s">
        <v>597</v>
      </c>
      <c r="X35" s="15" t="s">
        <v>52</v>
      </c>
      <c r="Y35" s="1" t="s">
        <v>52</v>
      </c>
      <c r="Z35" s="1" t="s">
        <v>52</v>
      </c>
      <c r="AA35" s="33"/>
      <c r="AB35" s="1" t="s">
        <v>52</v>
      </c>
    </row>
    <row r="36" spans="1:28" ht="30" customHeight="1" x14ac:dyDescent="0.3">
      <c r="A36" s="15" t="s">
        <v>164</v>
      </c>
      <c r="B36" s="15" t="s">
        <v>153</v>
      </c>
      <c r="C36" s="15" t="s">
        <v>163</v>
      </c>
      <c r="D36" s="31" t="s">
        <v>58</v>
      </c>
      <c r="E36" s="32"/>
      <c r="F36" s="15"/>
      <c r="G36" s="32"/>
      <c r="H36" s="15"/>
      <c r="I36" s="32"/>
      <c r="J36" s="15"/>
      <c r="K36" s="32"/>
      <c r="L36" s="15"/>
      <c r="M36" s="32"/>
      <c r="N36" s="15"/>
      <c r="O36" s="32"/>
      <c r="P36" s="32"/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15" t="s">
        <v>598</v>
      </c>
      <c r="X36" s="15" t="s">
        <v>52</v>
      </c>
      <c r="Y36" s="1" t="s">
        <v>52</v>
      </c>
      <c r="Z36" s="1" t="s">
        <v>52</v>
      </c>
      <c r="AA36" s="33"/>
      <c r="AB36" s="1" t="s">
        <v>52</v>
      </c>
    </row>
    <row r="37" spans="1:28" ht="30" customHeight="1" x14ac:dyDescent="0.3">
      <c r="A37" s="15" t="s">
        <v>161</v>
      </c>
      <c r="B37" s="15" t="s">
        <v>153</v>
      </c>
      <c r="C37" s="15" t="s">
        <v>160</v>
      </c>
      <c r="D37" s="31" t="s">
        <v>58</v>
      </c>
      <c r="E37" s="32"/>
      <c r="F37" s="15"/>
      <c r="G37" s="32"/>
      <c r="H37" s="15"/>
      <c r="I37" s="32"/>
      <c r="J37" s="15"/>
      <c r="K37" s="32"/>
      <c r="L37" s="15"/>
      <c r="M37" s="32"/>
      <c r="N37" s="15"/>
      <c r="O37" s="32"/>
      <c r="P37" s="32"/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15" t="s">
        <v>599</v>
      </c>
      <c r="X37" s="15" t="s">
        <v>52</v>
      </c>
      <c r="Y37" s="1" t="s">
        <v>52</v>
      </c>
      <c r="Z37" s="1" t="s">
        <v>52</v>
      </c>
      <c r="AA37" s="33"/>
      <c r="AB37" s="1" t="s">
        <v>52</v>
      </c>
    </row>
    <row r="38" spans="1:28" ht="30" customHeight="1" x14ac:dyDescent="0.3">
      <c r="A38" s="15" t="s">
        <v>158</v>
      </c>
      <c r="B38" s="15" t="s">
        <v>153</v>
      </c>
      <c r="C38" s="15" t="s">
        <v>157</v>
      </c>
      <c r="D38" s="31" t="s">
        <v>58</v>
      </c>
      <c r="E38" s="32"/>
      <c r="F38" s="15"/>
      <c r="G38" s="32"/>
      <c r="H38" s="15"/>
      <c r="I38" s="32"/>
      <c r="J38" s="15"/>
      <c r="K38" s="32"/>
      <c r="L38" s="15"/>
      <c r="M38" s="32"/>
      <c r="N38" s="15"/>
      <c r="O38" s="32"/>
      <c r="P38" s="32"/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15" t="s">
        <v>600</v>
      </c>
      <c r="X38" s="15" t="s">
        <v>52</v>
      </c>
      <c r="Y38" s="1" t="s">
        <v>52</v>
      </c>
      <c r="Z38" s="1" t="s">
        <v>52</v>
      </c>
      <c r="AA38" s="33"/>
      <c r="AB38" s="1" t="s">
        <v>52</v>
      </c>
    </row>
    <row r="39" spans="1:28" ht="30" customHeight="1" x14ac:dyDescent="0.3">
      <c r="A39" s="15" t="s">
        <v>155</v>
      </c>
      <c r="B39" s="15" t="s">
        <v>153</v>
      </c>
      <c r="C39" s="15" t="s">
        <v>154</v>
      </c>
      <c r="D39" s="31" t="s">
        <v>58</v>
      </c>
      <c r="E39" s="32"/>
      <c r="F39" s="15"/>
      <c r="G39" s="32"/>
      <c r="H39" s="15"/>
      <c r="I39" s="32"/>
      <c r="J39" s="15"/>
      <c r="K39" s="32"/>
      <c r="L39" s="15"/>
      <c r="M39" s="32"/>
      <c r="N39" s="15"/>
      <c r="O39" s="32"/>
      <c r="P39" s="32"/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15" t="s">
        <v>601</v>
      </c>
      <c r="X39" s="15" t="s">
        <v>52</v>
      </c>
      <c r="Y39" s="1" t="s">
        <v>52</v>
      </c>
      <c r="Z39" s="1" t="s">
        <v>52</v>
      </c>
      <c r="AA39" s="33"/>
      <c r="AB39" s="1" t="s">
        <v>52</v>
      </c>
    </row>
    <row r="40" spans="1:28" ht="30" customHeight="1" x14ac:dyDescent="0.3">
      <c r="A40" s="15" t="s">
        <v>426</v>
      </c>
      <c r="B40" s="15" t="s">
        <v>424</v>
      </c>
      <c r="C40" s="15" t="s">
        <v>425</v>
      </c>
      <c r="D40" s="31" t="s">
        <v>58</v>
      </c>
      <c r="E40" s="32"/>
      <c r="F40" s="15"/>
      <c r="G40" s="32"/>
      <c r="H40" s="15"/>
      <c r="I40" s="32"/>
      <c r="J40" s="15"/>
      <c r="K40" s="32"/>
      <c r="L40" s="15"/>
      <c r="M40" s="32"/>
      <c r="N40" s="15"/>
      <c r="O40" s="32"/>
      <c r="P40" s="32"/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15" t="s">
        <v>602</v>
      </c>
      <c r="X40" s="15" t="s">
        <v>52</v>
      </c>
      <c r="Y40" s="1" t="s">
        <v>52</v>
      </c>
      <c r="Z40" s="1" t="s">
        <v>52</v>
      </c>
      <c r="AA40" s="33"/>
      <c r="AB40" s="1" t="s">
        <v>52</v>
      </c>
    </row>
    <row r="41" spans="1:28" ht="30" customHeight="1" x14ac:dyDescent="0.3">
      <c r="A41" s="15" t="s">
        <v>404</v>
      </c>
      <c r="B41" s="15" t="s">
        <v>402</v>
      </c>
      <c r="C41" s="15" t="s">
        <v>403</v>
      </c>
      <c r="D41" s="31" t="s">
        <v>187</v>
      </c>
      <c r="E41" s="32"/>
      <c r="F41" s="15"/>
      <c r="G41" s="32"/>
      <c r="H41" s="15"/>
      <c r="I41" s="32"/>
      <c r="J41" s="15"/>
      <c r="K41" s="32"/>
      <c r="L41" s="15"/>
      <c r="M41" s="32"/>
      <c r="N41" s="15"/>
      <c r="O41" s="32"/>
      <c r="P41" s="32"/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15" t="s">
        <v>603</v>
      </c>
      <c r="X41" s="15" t="s">
        <v>52</v>
      </c>
      <c r="Y41" s="1" t="s">
        <v>52</v>
      </c>
      <c r="Z41" s="1" t="s">
        <v>52</v>
      </c>
      <c r="AA41" s="33"/>
      <c r="AB41" s="1" t="s">
        <v>52</v>
      </c>
    </row>
    <row r="42" spans="1:28" ht="30" customHeight="1" x14ac:dyDescent="0.3">
      <c r="A42" s="15" t="s">
        <v>450</v>
      </c>
      <c r="B42" s="15" t="s">
        <v>402</v>
      </c>
      <c r="C42" s="15" t="s">
        <v>449</v>
      </c>
      <c r="D42" s="31" t="s">
        <v>58</v>
      </c>
      <c r="E42" s="32"/>
      <c r="F42" s="15"/>
      <c r="G42" s="32"/>
      <c r="H42" s="15"/>
      <c r="I42" s="32"/>
      <c r="J42" s="15"/>
      <c r="K42" s="32"/>
      <c r="L42" s="15"/>
      <c r="M42" s="32"/>
      <c r="N42" s="15"/>
      <c r="O42" s="32"/>
      <c r="P42" s="32"/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15" t="s">
        <v>604</v>
      </c>
      <c r="X42" s="15" t="s">
        <v>52</v>
      </c>
      <c r="Y42" s="1" t="s">
        <v>52</v>
      </c>
      <c r="Z42" s="1" t="s">
        <v>52</v>
      </c>
      <c r="AA42" s="33"/>
      <c r="AB42" s="1" t="s">
        <v>52</v>
      </c>
    </row>
    <row r="43" spans="1:28" ht="30" customHeight="1" x14ac:dyDescent="0.3">
      <c r="A43" s="15" t="s">
        <v>407</v>
      </c>
      <c r="B43" s="15" t="s">
        <v>402</v>
      </c>
      <c r="C43" s="15" t="s">
        <v>406</v>
      </c>
      <c r="D43" s="31" t="s">
        <v>187</v>
      </c>
      <c r="E43" s="32"/>
      <c r="F43" s="15"/>
      <c r="G43" s="32"/>
      <c r="H43" s="15"/>
      <c r="I43" s="32"/>
      <c r="J43" s="15"/>
      <c r="K43" s="32"/>
      <c r="L43" s="15"/>
      <c r="M43" s="32"/>
      <c r="N43" s="15"/>
      <c r="O43" s="32"/>
      <c r="P43" s="32"/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15" t="s">
        <v>605</v>
      </c>
      <c r="X43" s="15" t="s">
        <v>52</v>
      </c>
      <c r="Y43" s="1" t="s">
        <v>52</v>
      </c>
      <c r="Z43" s="1" t="s">
        <v>52</v>
      </c>
      <c r="AA43" s="33"/>
      <c r="AB43" s="1" t="s">
        <v>52</v>
      </c>
    </row>
    <row r="44" spans="1:28" ht="30" customHeight="1" x14ac:dyDescent="0.3">
      <c r="A44" s="15" t="s">
        <v>446</v>
      </c>
      <c r="B44" s="15" t="s">
        <v>402</v>
      </c>
      <c r="C44" s="15" t="s">
        <v>445</v>
      </c>
      <c r="D44" s="31" t="s">
        <v>187</v>
      </c>
      <c r="E44" s="32"/>
      <c r="F44" s="15"/>
      <c r="G44" s="32"/>
      <c r="H44" s="15"/>
      <c r="I44" s="32"/>
      <c r="J44" s="15"/>
      <c r="K44" s="32"/>
      <c r="L44" s="15"/>
      <c r="M44" s="32"/>
      <c r="N44" s="15"/>
      <c r="O44" s="32"/>
      <c r="P44" s="32"/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15" t="s">
        <v>606</v>
      </c>
      <c r="X44" s="15" t="s">
        <v>52</v>
      </c>
      <c r="Y44" s="1" t="s">
        <v>52</v>
      </c>
      <c r="Z44" s="1" t="s">
        <v>52</v>
      </c>
      <c r="AA44" s="33"/>
      <c r="AB44" s="1" t="s">
        <v>52</v>
      </c>
    </row>
    <row r="45" spans="1:28" ht="30" customHeight="1" x14ac:dyDescent="0.3">
      <c r="A45" s="15" t="s">
        <v>467</v>
      </c>
      <c r="B45" s="15" t="s">
        <v>185</v>
      </c>
      <c r="C45" s="15" t="s">
        <v>466</v>
      </c>
      <c r="D45" s="31" t="s">
        <v>187</v>
      </c>
      <c r="E45" s="32"/>
      <c r="F45" s="15"/>
      <c r="G45" s="32"/>
      <c r="H45" s="15"/>
      <c r="I45" s="32"/>
      <c r="J45" s="15"/>
      <c r="K45" s="32"/>
      <c r="L45" s="15"/>
      <c r="M45" s="32"/>
      <c r="N45" s="15"/>
      <c r="O45" s="32"/>
      <c r="P45" s="32"/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15" t="s">
        <v>607</v>
      </c>
      <c r="X45" s="15" t="s">
        <v>52</v>
      </c>
      <c r="Y45" s="1" t="s">
        <v>52</v>
      </c>
      <c r="Z45" s="1" t="s">
        <v>52</v>
      </c>
      <c r="AA45" s="33"/>
      <c r="AB45" s="1" t="s">
        <v>52</v>
      </c>
    </row>
    <row r="46" spans="1:28" ht="30" customHeight="1" x14ac:dyDescent="0.3">
      <c r="A46" s="15" t="s">
        <v>400</v>
      </c>
      <c r="B46" s="15" t="s">
        <v>185</v>
      </c>
      <c r="C46" s="15" t="s">
        <v>399</v>
      </c>
      <c r="D46" s="31" t="s">
        <v>187</v>
      </c>
      <c r="E46" s="32"/>
      <c r="F46" s="15"/>
      <c r="G46" s="32"/>
      <c r="H46" s="15"/>
      <c r="I46" s="32"/>
      <c r="J46" s="15"/>
      <c r="K46" s="32"/>
      <c r="L46" s="15"/>
      <c r="M46" s="32"/>
      <c r="N46" s="15"/>
      <c r="O46" s="32"/>
      <c r="P46" s="32"/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15" t="s">
        <v>608</v>
      </c>
      <c r="X46" s="15" t="s">
        <v>52</v>
      </c>
      <c r="Y46" s="1" t="s">
        <v>52</v>
      </c>
      <c r="Z46" s="1" t="s">
        <v>52</v>
      </c>
      <c r="AA46" s="33"/>
      <c r="AB46" s="1" t="s">
        <v>52</v>
      </c>
    </row>
    <row r="47" spans="1:28" ht="30" customHeight="1" x14ac:dyDescent="0.3">
      <c r="A47" s="15" t="s">
        <v>397</v>
      </c>
      <c r="B47" s="15" t="s">
        <v>185</v>
      </c>
      <c r="C47" s="15" t="s">
        <v>396</v>
      </c>
      <c r="D47" s="31" t="s">
        <v>187</v>
      </c>
      <c r="E47" s="32"/>
      <c r="F47" s="15"/>
      <c r="G47" s="32"/>
      <c r="H47" s="15"/>
      <c r="I47" s="32"/>
      <c r="J47" s="15"/>
      <c r="K47" s="32"/>
      <c r="L47" s="15"/>
      <c r="M47" s="32"/>
      <c r="N47" s="15"/>
      <c r="O47" s="32"/>
      <c r="P47" s="32"/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15" t="s">
        <v>609</v>
      </c>
      <c r="X47" s="15" t="s">
        <v>52</v>
      </c>
      <c r="Y47" s="1" t="s">
        <v>52</v>
      </c>
      <c r="Z47" s="1" t="s">
        <v>52</v>
      </c>
      <c r="AA47" s="33"/>
      <c r="AB47" s="1" t="s">
        <v>52</v>
      </c>
    </row>
    <row r="48" spans="1:28" ht="30" customHeight="1" x14ac:dyDescent="0.3">
      <c r="A48" s="15" t="s">
        <v>188</v>
      </c>
      <c r="B48" s="15" t="s">
        <v>185</v>
      </c>
      <c r="C48" s="15" t="s">
        <v>186</v>
      </c>
      <c r="D48" s="31" t="s">
        <v>187</v>
      </c>
      <c r="E48" s="32"/>
      <c r="F48" s="15"/>
      <c r="G48" s="32"/>
      <c r="H48" s="15"/>
      <c r="I48" s="32"/>
      <c r="J48" s="15"/>
      <c r="K48" s="32"/>
      <c r="L48" s="15"/>
      <c r="M48" s="32"/>
      <c r="N48" s="15"/>
      <c r="O48" s="32"/>
      <c r="P48" s="32"/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15" t="s">
        <v>610</v>
      </c>
      <c r="X48" s="15" t="s">
        <v>52</v>
      </c>
      <c r="Y48" s="1" t="s">
        <v>52</v>
      </c>
      <c r="Z48" s="1" t="s">
        <v>52</v>
      </c>
      <c r="AA48" s="33"/>
      <c r="AB48" s="1" t="s">
        <v>52</v>
      </c>
    </row>
    <row r="49" spans="1:28" ht="30" customHeight="1" x14ac:dyDescent="0.3">
      <c r="A49" s="15" t="s">
        <v>394</v>
      </c>
      <c r="B49" s="15" t="s">
        <v>185</v>
      </c>
      <c r="C49" s="15" t="s">
        <v>393</v>
      </c>
      <c r="D49" s="31" t="s">
        <v>187</v>
      </c>
      <c r="E49" s="32"/>
      <c r="F49" s="15"/>
      <c r="G49" s="32"/>
      <c r="H49" s="15"/>
      <c r="I49" s="32"/>
      <c r="J49" s="15"/>
      <c r="K49" s="32"/>
      <c r="L49" s="15"/>
      <c r="M49" s="32"/>
      <c r="N49" s="15"/>
      <c r="O49" s="32"/>
      <c r="P49" s="32"/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15" t="s">
        <v>611</v>
      </c>
      <c r="X49" s="15" t="s">
        <v>52</v>
      </c>
      <c r="Y49" s="1" t="s">
        <v>52</v>
      </c>
      <c r="Z49" s="1" t="s">
        <v>52</v>
      </c>
      <c r="AA49" s="33"/>
      <c r="AB49" s="1" t="s">
        <v>52</v>
      </c>
    </row>
    <row r="50" spans="1:28" ht="30" customHeight="1" x14ac:dyDescent="0.3">
      <c r="A50" s="15" t="s">
        <v>412</v>
      </c>
      <c r="B50" s="15" t="s">
        <v>409</v>
      </c>
      <c r="C50" s="15" t="s">
        <v>410</v>
      </c>
      <c r="D50" s="31" t="s">
        <v>411</v>
      </c>
      <c r="E50" s="32"/>
      <c r="F50" s="15"/>
      <c r="G50" s="32"/>
      <c r="H50" s="15"/>
      <c r="I50" s="32"/>
      <c r="J50" s="15"/>
      <c r="K50" s="32"/>
      <c r="L50" s="15"/>
      <c r="M50" s="32"/>
      <c r="N50" s="15"/>
      <c r="O50" s="32"/>
      <c r="P50" s="32"/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15" t="s">
        <v>612</v>
      </c>
      <c r="X50" s="15" t="s">
        <v>52</v>
      </c>
      <c r="Y50" s="1" t="s">
        <v>52</v>
      </c>
      <c r="Z50" s="1" t="s">
        <v>52</v>
      </c>
      <c r="AA50" s="33"/>
      <c r="AB50" s="1" t="s">
        <v>52</v>
      </c>
    </row>
    <row r="51" spans="1:28" ht="30" customHeight="1" x14ac:dyDescent="0.3">
      <c r="A51" s="15" t="s">
        <v>471</v>
      </c>
      <c r="B51" s="15" t="s">
        <v>409</v>
      </c>
      <c r="C51" s="15" t="s">
        <v>470</v>
      </c>
      <c r="D51" s="31" t="s">
        <v>411</v>
      </c>
      <c r="E51" s="32"/>
      <c r="F51" s="15"/>
      <c r="G51" s="32"/>
      <c r="H51" s="15"/>
      <c r="I51" s="32"/>
      <c r="J51" s="15"/>
      <c r="K51" s="32"/>
      <c r="L51" s="15"/>
      <c r="M51" s="32"/>
      <c r="N51" s="15"/>
      <c r="O51" s="32"/>
      <c r="P51" s="32"/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15" t="s">
        <v>613</v>
      </c>
      <c r="X51" s="15" t="s">
        <v>52</v>
      </c>
      <c r="Y51" s="1" t="s">
        <v>52</v>
      </c>
      <c r="Z51" s="1" t="s">
        <v>52</v>
      </c>
      <c r="AA51" s="33"/>
      <c r="AB51" s="1" t="s">
        <v>52</v>
      </c>
    </row>
    <row r="52" spans="1:28" ht="30" customHeight="1" x14ac:dyDescent="0.3">
      <c r="A52" s="15" t="s">
        <v>254</v>
      </c>
      <c r="B52" s="15" t="s">
        <v>252</v>
      </c>
      <c r="C52" s="15" t="s">
        <v>253</v>
      </c>
      <c r="D52" s="31" t="s">
        <v>58</v>
      </c>
      <c r="E52" s="32"/>
      <c r="F52" s="15"/>
      <c r="G52" s="32"/>
      <c r="H52" s="15"/>
      <c r="I52" s="32"/>
      <c r="J52" s="15"/>
      <c r="K52" s="32"/>
      <c r="L52" s="15"/>
      <c r="M52" s="32"/>
      <c r="N52" s="15"/>
      <c r="O52" s="32"/>
      <c r="P52" s="32"/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15" t="s">
        <v>614</v>
      </c>
      <c r="X52" s="15" t="s">
        <v>52</v>
      </c>
      <c r="Y52" s="1" t="s">
        <v>52</v>
      </c>
      <c r="Z52" s="1" t="s">
        <v>52</v>
      </c>
      <c r="AA52" s="33"/>
      <c r="AB52" s="1" t="s">
        <v>52</v>
      </c>
    </row>
    <row r="53" spans="1:28" ht="30" customHeight="1" x14ac:dyDescent="0.3">
      <c r="A53" s="15" t="s">
        <v>257</v>
      </c>
      <c r="B53" s="15" t="s">
        <v>252</v>
      </c>
      <c r="C53" s="15" t="s">
        <v>256</v>
      </c>
      <c r="D53" s="31" t="s">
        <v>58</v>
      </c>
      <c r="E53" s="32"/>
      <c r="F53" s="15"/>
      <c r="G53" s="32"/>
      <c r="H53" s="15"/>
      <c r="I53" s="32"/>
      <c r="J53" s="15"/>
      <c r="K53" s="32"/>
      <c r="L53" s="15"/>
      <c r="M53" s="32"/>
      <c r="N53" s="15"/>
      <c r="O53" s="32"/>
      <c r="P53" s="32"/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15" t="s">
        <v>615</v>
      </c>
      <c r="X53" s="15" t="s">
        <v>52</v>
      </c>
      <c r="Y53" s="1" t="s">
        <v>52</v>
      </c>
      <c r="Z53" s="1" t="s">
        <v>52</v>
      </c>
      <c r="AA53" s="33"/>
      <c r="AB53" s="1" t="s">
        <v>52</v>
      </c>
    </row>
    <row r="54" spans="1:28" ht="30" customHeight="1" x14ac:dyDescent="0.3">
      <c r="A54" s="15" t="s">
        <v>260</v>
      </c>
      <c r="B54" s="15" t="s">
        <v>252</v>
      </c>
      <c r="C54" s="15" t="s">
        <v>259</v>
      </c>
      <c r="D54" s="31" t="s">
        <v>58</v>
      </c>
      <c r="E54" s="32"/>
      <c r="F54" s="15"/>
      <c r="G54" s="32"/>
      <c r="H54" s="15"/>
      <c r="I54" s="32"/>
      <c r="J54" s="15"/>
      <c r="K54" s="32"/>
      <c r="L54" s="15"/>
      <c r="M54" s="32"/>
      <c r="N54" s="15"/>
      <c r="O54" s="32"/>
      <c r="P54" s="32"/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15" t="s">
        <v>616</v>
      </c>
      <c r="X54" s="15" t="s">
        <v>52</v>
      </c>
      <c r="Y54" s="1" t="s">
        <v>52</v>
      </c>
      <c r="Z54" s="1" t="s">
        <v>52</v>
      </c>
      <c r="AA54" s="33"/>
      <c r="AB54" s="1" t="s">
        <v>52</v>
      </c>
    </row>
    <row r="55" spans="1:28" ht="30" customHeight="1" x14ac:dyDescent="0.3">
      <c r="A55" s="15" t="s">
        <v>264</v>
      </c>
      <c r="B55" s="15" t="s">
        <v>262</v>
      </c>
      <c r="C55" s="15" t="s">
        <v>263</v>
      </c>
      <c r="D55" s="31" t="s">
        <v>58</v>
      </c>
      <c r="E55" s="32"/>
      <c r="F55" s="15"/>
      <c r="G55" s="32"/>
      <c r="H55" s="15"/>
      <c r="I55" s="32"/>
      <c r="J55" s="15"/>
      <c r="K55" s="32"/>
      <c r="L55" s="15"/>
      <c r="M55" s="32"/>
      <c r="N55" s="15"/>
      <c r="O55" s="32"/>
      <c r="P55" s="32"/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15" t="s">
        <v>617</v>
      </c>
      <c r="X55" s="15" t="s">
        <v>52</v>
      </c>
      <c r="Y55" s="1" t="s">
        <v>52</v>
      </c>
      <c r="Z55" s="1" t="s">
        <v>52</v>
      </c>
      <c r="AA55" s="33"/>
      <c r="AB55" s="1" t="s">
        <v>52</v>
      </c>
    </row>
    <row r="56" spans="1:28" ht="30" customHeight="1" x14ac:dyDescent="0.3">
      <c r="A56" s="15" t="s">
        <v>129</v>
      </c>
      <c r="B56" s="15" t="s">
        <v>127</v>
      </c>
      <c r="C56" s="15" t="s">
        <v>128</v>
      </c>
      <c r="D56" s="31" t="s">
        <v>84</v>
      </c>
      <c r="E56" s="32"/>
      <c r="F56" s="15"/>
      <c r="G56" s="32"/>
      <c r="H56" s="15"/>
      <c r="I56" s="32"/>
      <c r="J56" s="15"/>
      <c r="K56" s="32"/>
      <c r="L56" s="15"/>
      <c r="M56" s="32"/>
      <c r="N56" s="15"/>
      <c r="O56" s="32"/>
      <c r="P56" s="32"/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15" t="s">
        <v>618</v>
      </c>
      <c r="X56" s="15" t="s">
        <v>52</v>
      </c>
      <c r="Y56" s="1" t="s">
        <v>52</v>
      </c>
      <c r="Z56" s="1" t="s">
        <v>52</v>
      </c>
      <c r="AA56" s="33"/>
      <c r="AB56" s="1" t="s">
        <v>52</v>
      </c>
    </row>
    <row r="57" spans="1:28" ht="30" customHeight="1" x14ac:dyDescent="0.3">
      <c r="A57" s="15" t="s">
        <v>132</v>
      </c>
      <c r="B57" s="15" t="s">
        <v>127</v>
      </c>
      <c r="C57" s="15" t="s">
        <v>131</v>
      </c>
      <c r="D57" s="31" t="s">
        <v>84</v>
      </c>
      <c r="E57" s="32"/>
      <c r="F57" s="15"/>
      <c r="G57" s="32"/>
      <c r="H57" s="15"/>
      <c r="I57" s="32"/>
      <c r="J57" s="15"/>
      <c r="K57" s="32"/>
      <c r="L57" s="15"/>
      <c r="M57" s="32"/>
      <c r="N57" s="15"/>
      <c r="O57" s="32"/>
      <c r="P57" s="32"/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15" t="s">
        <v>619</v>
      </c>
      <c r="X57" s="15" t="s">
        <v>52</v>
      </c>
      <c r="Y57" s="1" t="s">
        <v>52</v>
      </c>
      <c r="Z57" s="1" t="s">
        <v>52</v>
      </c>
      <c r="AA57" s="33"/>
      <c r="AB57" s="1" t="s">
        <v>52</v>
      </c>
    </row>
    <row r="58" spans="1:28" ht="30" customHeight="1" x14ac:dyDescent="0.3">
      <c r="A58" s="15" t="s">
        <v>142</v>
      </c>
      <c r="B58" s="15" t="s">
        <v>134</v>
      </c>
      <c r="C58" s="15" t="s">
        <v>141</v>
      </c>
      <c r="D58" s="31" t="s">
        <v>84</v>
      </c>
      <c r="E58" s="32"/>
      <c r="F58" s="15"/>
      <c r="G58" s="32"/>
      <c r="H58" s="15"/>
      <c r="I58" s="32"/>
      <c r="J58" s="15"/>
      <c r="K58" s="32"/>
      <c r="L58" s="15"/>
      <c r="M58" s="32"/>
      <c r="N58" s="15"/>
      <c r="O58" s="32"/>
      <c r="P58" s="32"/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15" t="s">
        <v>620</v>
      </c>
      <c r="X58" s="15" t="s">
        <v>52</v>
      </c>
      <c r="Y58" s="1" t="s">
        <v>52</v>
      </c>
      <c r="Z58" s="1" t="s">
        <v>52</v>
      </c>
      <c r="AA58" s="33"/>
      <c r="AB58" s="1" t="s">
        <v>52</v>
      </c>
    </row>
    <row r="59" spans="1:28" ht="30" customHeight="1" x14ac:dyDescent="0.3">
      <c r="A59" s="15" t="s">
        <v>148</v>
      </c>
      <c r="B59" s="15" t="s">
        <v>134</v>
      </c>
      <c r="C59" s="15" t="s">
        <v>147</v>
      </c>
      <c r="D59" s="31" t="s">
        <v>84</v>
      </c>
      <c r="E59" s="32"/>
      <c r="F59" s="15"/>
      <c r="G59" s="32"/>
      <c r="H59" s="15"/>
      <c r="I59" s="32"/>
      <c r="J59" s="15"/>
      <c r="K59" s="32"/>
      <c r="L59" s="15"/>
      <c r="M59" s="32"/>
      <c r="N59" s="15"/>
      <c r="O59" s="32"/>
      <c r="P59" s="32"/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15" t="s">
        <v>621</v>
      </c>
      <c r="X59" s="15" t="s">
        <v>52</v>
      </c>
      <c r="Y59" s="1" t="s">
        <v>52</v>
      </c>
      <c r="Z59" s="1" t="s">
        <v>52</v>
      </c>
      <c r="AA59" s="33"/>
      <c r="AB59" s="1" t="s">
        <v>52</v>
      </c>
    </row>
    <row r="60" spans="1:28" ht="30" customHeight="1" x14ac:dyDescent="0.3">
      <c r="A60" s="15" t="s">
        <v>145</v>
      </c>
      <c r="B60" s="15" t="s">
        <v>134</v>
      </c>
      <c r="C60" s="15" t="s">
        <v>144</v>
      </c>
      <c r="D60" s="31" t="s">
        <v>84</v>
      </c>
      <c r="E60" s="32"/>
      <c r="F60" s="15"/>
      <c r="G60" s="32"/>
      <c r="H60" s="15"/>
      <c r="I60" s="32"/>
      <c r="J60" s="15"/>
      <c r="K60" s="32"/>
      <c r="L60" s="15"/>
      <c r="M60" s="32"/>
      <c r="N60" s="15"/>
      <c r="O60" s="32"/>
      <c r="P60" s="32"/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15" t="s">
        <v>622</v>
      </c>
      <c r="X60" s="15" t="s">
        <v>52</v>
      </c>
      <c r="Y60" s="1" t="s">
        <v>52</v>
      </c>
      <c r="Z60" s="1" t="s">
        <v>52</v>
      </c>
      <c r="AA60" s="33"/>
      <c r="AB60" s="1" t="s">
        <v>52</v>
      </c>
    </row>
    <row r="61" spans="1:28" ht="30" customHeight="1" x14ac:dyDescent="0.3">
      <c r="A61" s="15" t="s">
        <v>151</v>
      </c>
      <c r="B61" s="15" t="s">
        <v>134</v>
      </c>
      <c r="C61" s="15" t="s">
        <v>150</v>
      </c>
      <c r="D61" s="31" t="s">
        <v>84</v>
      </c>
      <c r="E61" s="32"/>
      <c r="F61" s="15"/>
      <c r="G61" s="32"/>
      <c r="H61" s="15"/>
      <c r="I61" s="32"/>
      <c r="J61" s="15"/>
      <c r="K61" s="32"/>
      <c r="L61" s="15"/>
      <c r="M61" s="32"/>
      <c r="N61" s="15"/>
      <c r="O61" s="32"/>
      <c r="P61" s="32"/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15" t="s">
        <v>623</v>
      </c>
      <c r="X61" s="15" t="s">
        <v>52</v>
      </c>
      <c r="Y61" s="1" t="s">
        <v>52</v>
      </c>
      <c r="Z61" s="1" t="s">
        <v>52</v>
      </c>
      <c r="AA61" s="33"/>
      <c r="AB61" s="1" t="s">
        <v>52</v>
      </c>
    </row>
    <row r="62" spans="1:28" ht="30" customHeight="1" x14ac:dyDescent="0.3">
      <c r="A62" s="15" t="s">
        <v>136</v>
      </c>
      <c r="B62" s="15" t="s">
        <v>134</v>
      </c>
      <c r="C62" s="15" t="s">
        <v>135</v>
      </c>
      <c r="D62" s="31" t="s">
        <v>58</v>
      </c>
      <c r="E62" s="32"/>
      <c r="F62" s="15"/>
      <c r="G62" s="32"/>
      <c r="H62" s="15"/>
      <c r="I62" s="32"/>
      <c r="J62" s="15"/>
      <c r="K62" s="32"/>
      <c r="L62" s="15"/>
      <c r="M62" s="32"/>
      <c r="N62" s="15"/>
      <c r="O62" s="32"/>
      <c r="P62" s="32"/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15" t="s">
        <v>624</v>
      </c>
      <c r="X62" s="15" t="s">
        <v>52</v>
      </c>
      <c r="Y62" s="1" t="s">
        <v>52</v>
      </c>
      <c r="Z62" s="1" t="s">
        <v>52</v>
      </c>
      <c r="AA62" s="33"/>
      <c r="AB62" s="1" t="s">
        <v>52</v>
      </c>
    </row>
    <row r="63" spans="1:28" ht="30" customHeight="1" x14ac:dyDescent="0.3">
      <c r="A63" s="15" t="s">
        <v>530</v>
      </c>
      <c r="B63" s="15" t="s">
        <v>134</v>
      </c>
      <c r="C63" s="15" t="s">
        <v>529</v>
      </c>
      <c r="D63" s="31" t="s">
        <v>84</v>
      </c>
      <c r="E63" s="32"/>
      <c r="F63" s="15"/>
      <c r="G63" s="32"/>
      <c r="H63" s="15"/>
      <c r="I63" s="32"/>
      <c r="J63" s="15"/>
      <c r="K63" s="32"/>
      <c r="L63" s="15"/>
      <c r="M63" s="32"/>
      <c r="N63" s="15"/>
      <c r="O63" s="32"/>
      <c r="P63" s="32"/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15" t="s">
        <v>625</v>
      </c>
      <c r="X63" s="15" t="s">
        <v>52</v>
      </c>
      <c r="Y63" s="1" t="s">
        <v>52</v>
      </c>
      <c r="Z63" s="1" t="s">
        <v>52</v>
      </c>
      <c r="AA63" s="33"/>
      <c r="AB63" s="1" t="s">
        <v>52</v>
      </c>
    </row>
    <row r="64" spans="1:28" ht="30" customHeight="1" x14ac:dyDescent="0.3">
      <c r="A64" s="15" t="s">
        <v>139</v>
      </c>
      <c r="B64" s="15" t="s">
        <v>134</v>
      </c>
      <c r="C64" s="15" t="s">
        <v>138</v>
      </c>
      <c r="D64" s="31" t="s">
        <v>58</v>
      </c>
      <c r="E64" s="32"/>
      <c r="F64" s="15"/>
      <c r="G64" s="32"/>
      <c r="H64" s="15"/>
      <c r="I64" s="32"/>
      <c r="J64" s="15"/>
      <c r="K64" s="32"/>
      <c r="L64" s="15"/>
      <c r="M64" s="32"/>
      <c r="N64" s="15"/>
      <c r="O64" s="32"/>
      <c r="P64" s="32"/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15" t="s">
        <v>626</v>
      </c>
      <c r="X64" s="15" t="s">
        <v>52</v>
      </c>
      <c r="Y64" s="1" t="s">
        <v>52</v>
      </c>
      <c r="Z64" s="1" t="s">
        <v>52</v>
      </c>
      <c r="AA64" s="33"/>
      <c r="AB64" s="1" t="s">
        <v>52</v>
      </c>
    </row>
    <row r="65" spans="1:28" ht="30" customHeight="1" x14ac:dyDescent="0.3">
      <c r="A65" s="15" t="s">
        <v>92</v>
      </c>
      <c r="B65" s="15" t="s">
        <v>90</v>
      </c>
      <c r="C65" s="15" t="s">
        <v>91</v>
      </c>
      <c r="D65" s="31" t="s">
        <v>84</v>
      </c>
      <c r="E65" s="32"/>
      <c r="F65" s="15"/>
      <c r="G65" s="32"/>
      <c r="H65" s="15"/>
      <c r="I65" s="32"/>
      <c r="J65" s="15"/>
      <c r="K65" s="32"/>
      <c r="L65" s="15"/>
      <c r="M65" s="32"/>
      <c r="N65" s="15"/>
      <c r="O65" s="32"/>
      <c r="P65" s="32"/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15" t="s">
        <v>627</v>
      </c>
      <c r="X65" s="15" t="s">
        <v>52</v>
      </c>
      <c r="Y65" s="1" t="s">
        <v>52</v>
      </c>
      <c r="Z65" s="1" t="s">
        <v>52</v>
      </c>
      <c r="AA65" s="33"/>
      <c r="AB65" s="1" t="s">
        <v>52</v>
      </c>
    </row>
    <row r="66" spans="1:28" ht="30" customHeight="1" x14ac:dyDescent="0.3">
      <c r="A66" s="15" t="s">
        <v>219</v>
      </c>
      <c r="B66" s="15" t="s">
        <v>217</v>
      </c>
      <c r="C66" s="15" t="s">
        <v>218</v>
      </c>
      <c r="D66" s="31" t="s">
        <v>84</v>
      </c>
      <c r="E66" s="32"/>
      <c r="F66" s="15"/>
      <c r="G66" s="32"/>
      <c r="H66" s="15"/>
      <c r="I66" s="32"/>
      <c r="J66" s="15"/>
      <c r="K66" s="32"/>
      <c r="L66" s="15"/>
      <c r="M66" s="32"/>
      <c r="N66" s="15"/>
      <c r="O66" s="32"/>
      <c r="P66" s="32"/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15" t="s">
        <v>628</v>
      </c>
      <c r="X66" s="15" t="s">
        <v>52</v>
      </c>
      <c r="Y66" s="1" t="s">
        <v>52</v>
      </c>
      <c r="Z66" s="1" t="s">
        <v>52</v>
      </c>
      <c r="AA66" s="33"/>
      <c r="AB66" s="1" t="s">
        <v>52</v>
      </c>
    </row>
    <row r="67" spans="1:28" ht="30" customHeight="1" x14ac:dyDescent="0.3">
      <c r="A67" s="15" t="s">
        <v>222</v>
      </c>
      <c r="B67" s="15" t="s">
        <v>217</v>
      </c>
      <c r="C67" s="15" t="s">
        <v>221</v>
      </c>
      <c r="D67" s="31" t="s">
        <v>84</v>
      </c>
      <c r="E67" s="32"/>
      <c r="F67" s="15"/>
      <c r="G67" s="32"/>
      <c r="H67" s="15"/>
      <c r="I67" s="32"/>
      <c r="J67" s="15"/>
      <c r="K67" s="32"/>
      <c r="L67" s="15"/>
      <c r="M67" s="32"/>
      <c r="N67" s="15"/>
      <c r="O67" s="32"/>
      <c r="P67" s="32"/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15" t="s">
        <v>629</v>
      </c>
      <c r="X67" s="15" t="s">
        <v>52</v>
      </c>
      <c r="Y67" s="1" t="s">
        <v>52</v>
      </c>
      <c r="Z67" s="1" t="s">
        <v>52</v>
      </c>
      <c r="AA67" s="33"/>
      <c r="AB67" s="1" t="s">
        <v>52</v>
      </c>
    </row>
    <row r="68" spans="1:28" ht="30" customHeight="1" x14ac:dyDescent="0.3">
      <c r="A68" s="15" t="s">
        <v>227</v>
      </c>
      <c r="B68" s="15" t="s">
        <v>82</v>
      </c>
      <c r="C68" s="15" t="s">
        <v>226</v>
      </c>
      <c r="D68" s="31" t="s">
        <v>84</v>
      </c>
      <c r="E68" s="32"/>
      <c r="F68" s="15"/>
      <c r="G68" s="32"/>
      <c r="H68" s="15"/>
      <c r="I68" s="32"/>
      <c r="J68" s="15"/>
      <c r="K68" s="32"/>
      <c r="L68" s="15"/>
      <c r="M68" s="32"/>
      <c r="N68" s="15"/>
      <c r="O68" s="32"/>
      <c r="P68" s="32"/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15" t="s">
        <v>630</v>
      </c>
      <c r="X68" s="15" t="s">
        <v>52</v>
      </c>
      <c r="Y68" s="1" t="s">
        <v>52</v>
      </c>
      <c r="Z68" s="1" t="s">
        <v>52</v>
      </c>
      <c r="AA68" s="33"/>
      <c r="AB68" s="1" t="s">
        <v>52</v>
      </c>
    </row>
    <row r="69" spans="1:28" ht="30" customHeight="1" x14ac:dyDescent="0.3">
      <c r="A69" s="15" t="s">
        <v>230</v>
      </c>
      <c r="B69" s="15" t="s">
        <v>82</v>
      </c>
      <c r="C69" s="15" t="s">
        <v>229</v>
      </c>
      <c r="D69" s="31" t="s">
        <v>84</v>
      </c>
      <c r="E69" s="32"/>
      <c r="F69" s="15"/>
      <c r="G69" s="32"/>
      <c r="H69" s="15"/>
      <c r="I69" s="32"/>
      <c r="J69" s="15"/>
      <c r="K69" s="32"/>
      <c r="L69" s="15"/>
      <c r="M69" s="32"/>
      <c r="N69" s="15"/>
      <c r="O69" s="32"/>
      <c r="P69" s="32"/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15" t="s">
        <v>631</v>
      </c>
      <c r="X69" s="15" t="s">
        <v>52</v>
      </c>
      <c r="Y69" s="1" t="s">
        <v>52</v>
      </c>
      <c r="Z69" s="1" t="s">
        <v>52</v>
      </c>
      <c r="AA69" s="33"/>
      <c r="AB69" s="1" t="s">
        <v>52</v>
      </c>
    </row>
    <row r="70" spans="1:28" ht="30" customHeight="1" x14ac:dyDescent="0.3">
      <c r="A70" s="15" t="s">
        <v>282</v>
      </c>
      <c r="B70" s="15" t="s">
        <v>82</v>
      </c>
      <c r="C70" s="15" t="s">
        <v>281</v>
      </c>
      <c r="D70" s="31" t="s">
        <v>84</v>
      </c>
      <c r="E70" s="32"/>
      <c r="F70" s="15"/>
      <c r="G70" s="32"/>
      <c r="H70" s="15"/>
      <c r="I70" s="32"/>
      <c r="J70" s="15"/>
      <c r="K70" s="32"/>
      <c r="L70" s="15"/>
      <c r="M70" s="32"/>
      <c r="N70" s="15"/>
      <c r="O70" s="32"/>
      <c r="P70" s="32"/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15" t="s">
        <v>632</v>
      </c>
      <c r="X70" s="15" t="s">
        <v>52</v>
      </c>
      <c r="Y70" s="1" t="s">
        <v>52</v>
      </c>
      <c r="Z70" s="1" t="s">
        <v>52</v>
      </c>
      <c r="AA70" s="33"/>
      <c r="AB70" s="1" t="s">
        <v>52</v>
      </c>
    </row>
    <row r="71" spans="1:28" ht="30" customHeight="1" x14ac:dyDescent="0.3">
      <c r="A71" s="15" t="s">
        <v>285</v>
      </c>
      <c r="B71" s="15" t="s">
        <v>82</v>
      </c>
      <c r="C71" s="15" t="s">
        <v>284</v>
      </c>
      <c r="D71" s="31" t="s">
        <v>84</v>
      </c>
      <c r="E71" s="32"/>
      <c r="F71" s="15"/>
      <c r="G71" s="32"/>
      <c r="H71" s="15"/>
      <c r="I71" s="32"/>
      <c r="J71" s="15"/>
      <c r="K71" s="32"/>
      <c r="L71" s="15"/>
      <c r="M71" s="32"/>
      <c r="N71" s="15"/>
      <c r="O71" s="32"/>
      <c r="P71" s="32"/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15" t="s">
        <v>633</v>
      </c>
      <c r="X71" s="15" t="s">
        <v>52</v>
      </c>
      <c r="Y71" s="1" t="s">
        <v>52</v>
      </c>
      <c r="Z71" s="1" t="s">
        <v>52</v>
      </c>
      <c r="AA71" s="33"/>
      <c r="AB71" s="1" t="s">
        <v>52</v>
      </c>
    </row>
    <row r="72" spans="1:28" ht="30" customHeight="1" x14ac:dyDescent="0.3">
      <c r="A72" s="15" t="s">
        <v>85</v>
      </c>
      <c r="B72" s="15" t="s">
        <v>82</v>
      </c>
      <c r="C72" s="15" t="s">
        <v>83</v>
      </c>
      <c r="D72" s="31" t="s">
        <v>84</v>
      </c>
      <c r="E72" s="32"/>
      <c r="F72" s="15"/>
      <c r="G72" s="32"/>
      <c r="H72" s="15"/>
      <c r="I72" s="32"/>
      <c r="J72" s="15"/>
      <c r="K72" s="32"/>
      <c r="L72" s="15"/>
      <c r="M72" s="32"/>
      <c r="N72" s="15"/>
      <c r="O72" s="32"/>
      <c r="P72" s="32"/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15" t="s">
        <v>634</v>
      </c>
      <c r="X72" s="15" t="s">
        <v>52</v>
      </c>
      <c r="Y72" s="1" t="s">
        <v>52</v>
      </c>
      <c r="Z72" s="1" t="s">
        <v>52</v>
      </c>
      <c r="AA72" s="33"/>
      <c r="AB72" s="1" t="s">
        <v>52</v>
      </c>
    </row>
    <row r="73" spans="1:28" ht="30" customHeight="1" x14ac:dyDescent="0.3">
      <c r="A73" s="15" t="s">
        <v>88</v>
      </c>
      <c r="B73" s="15" t="s">
        <v>82</v>
      </c>
      <c r="C73" s="15" t="s">
        <v>87</v>
      </c>
      <c r="D73" s="31" t="s">
        <v>84</v>
      </c>
      <c r="E73" s="32"/>
      <c r="F73" s="15"/>
      <c r="G73" s="32"/>
      <c r="H73" s="15"/>
      <c r="I73" s="32"/>
      <c r="J73" s="15"/>
      <c r="K73" s="32"/>
      <c r="L73" s="15"/>
      <c r="M73" s="32"/>
      <c r="N73" s="15"/>
      <c r="O73" s="32"/>
      <c r="P73" s="32"/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15" t="s">
        <v>635</v>
      </c>
      <c r="X73" s="15" t="s">
        <v>52</v>
      </c>
      <c r="Y73" s="1" t="s">
        <v>52</v>
      </c>
      <c r="Z73" s="1" t="s">
        <v>52</v>
      </c>
      <c r="AA73" s="33"/>
      <c r="AB73" s="1" t="s">
        <v>52</v>
      </c>
    </row>
    <row r="74" spans="1:28" ht="30" customHeight="1" x14ac:dyDescent="0.3">
      <c r="A74" s="15" t="s">
        <v>525</v>
      </c>
      <c r="B74" s="15" t="s">
        <v>517</v>
      </c>
      <c r="C74" s="15" t="s">
        <v>524</v>
      </c>
      <c r="D74" s="31" t="s">
        <v>58</v>
      </c>
      <c r="E74" s="32"/>
      <c r="F74" s="15"/>
      <c r="G74" s="32"/>
      <c r="H74" s="15"/>
      <c r="I74" s="32"/>
      <c r="J74" s="15"/>
      <c r="K74" s="32"/>
      <c r="L74" s="15"/>
      <c r="M74" s="32"/>
      <c r="N74" s="15"/>
      <c r="O74" s="32"/>
      <c r="P74" s="32"/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15" t="s">
        <v>636</v>
      </c>
      <c r="X74" s="15" t="s">
        <v>52</v>
      </c>
      <c r="Y74" s="1" t="s">
        <v>52</v>
      </c>
      <c r="Z74" s="1" t="s">
        <v>52</v>
      </c>
      <c r="AA74" s="33"/>
      <c r="AB74" s="1" t="s">
        <v>52</v>
      </c>
    </row>
    <row r="75" spans="1:28" ht="30" customHeight="1" x14ac:dyDescent="0.3">
      <c r="A75" s="15" t="s">
        <v>519</v>
      </c>
      <c r="B75" s="15" t="s">
        <v>517</v>
      </c>
      <c r="C75" s="15" t="s">
        <v>518</v>
      </c>
      <c r="D75" s="31" t="s">
        <v>58</v>
      </c>
      <c r="E75" s="32"/>
      <c r="F75" s="15"/>
      <c r="G75" s="32"/>
      <c r="H75" s="15"/>
      <c r="I75" s="32"/>
      <c r="J75" s="15"/>
      <c r="K75" s="32"/>
      <c r="L75" s="15"/>
      <c r="M75" s="32"/>
      <c r="N75" s="15"/>
      <c r="O75" s="32"/>
      <c r="P75" s="32"/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15" t="s">
        <v>637</v>
      </c>
      <c r="X75" s="15" t="s">
        <v>52</v>
      </c>
      <c r="Y75" s="1" t="s">
        <v>52</v>
      </c>
      <c r="Z75" s="1" t="s">
        <v>52</v>
      </c>
      <c r="AA75" s="33"/>
      <c r="AB75" s="1" t="s">
        <v>52</v>
      </c>
    </row>
    <row r="76" spans="1:28" ht="30" customHeight="1" x14ac:dyDescent="0.3">
      <c r="A76" s="15" t="s">
        <v>317</v>
      </c>
      <c r="B76" s="15" t="s">
        <v>315</v>
      </c>
      <c r="C76" s="15" t="s">
        <v>316</v>
      </c>
      <c r="D76" s="31" t="s">
        <v>84</v>
      </c>
      <c r="E76" s="32"/>
      <c r="F76" s="15"/>
      <c r="G76" s="32"/>
      <c r="H76" s="15"/>
      <c r="I76" s="32"/>
      <c r="J76" s="15"/>
      <c r="K76" s="32"/>
      <c r="L76" s="15"/>
      <c r="M76" s="32"/>
      <c r="N76" s="15"/>
      <c r="O76" s="32"/>
      <c r="P76" s="32"/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15" t="s">
        <v>638</v>
      </c>
      <c r="X76" s="15" t="s">
        <v>52</v>
      </c>
      <c r="Y76" s="1" t="s">
        <v>52</v>
      </c>
      <c r="Z76" s="1" t="s">
        <v>52</v>
      </c>
      <c r="AA76" s="33"/>
      <c r="AB76" s="1" t="s">
        <v>52</v>
      </c>
    </row>
    <row r="77" spans="1:28" ht="30" customHeight="1" x14ac:dyDescent="0.3">
      <c r="A77" s="15" t="s">
        <v>429</v>
      </c>
      <c r="B77" s="15" t="s">
        <v>428</v>
      </c>
      <c r="C77" s="15" t="s">
        <v>202</v>
      </c>
      <c r="D77" s="31" t="s">
        <v>203</v>
      </c>
      <c r="E77" s="32"/>
      <c r="F77" s="15"/>
      <c r="G77" s="32"/>
      <c r="H77" s="15"/>
      <c r="I77" s="32"/>
      <c r="J77" s="15"/>
      <c r="K77" s="32"/>
      <c r="L77" s="15"/>
      <c r="M77" s="32"/>
      <c r="N77" s="15"/>
      <c r="O77" s="32"/>
      <c r="P77" s="32"/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15" t="s">
        <v>639</v>
      </c>
      <c r="X77" s="15" t="s">
        <v>52</v>
      </c>
      <c r="Y77" s="1" t="s">
        <v>640</v>
      </c>
      <c r="Z77" s="1" t="s">
        <v>52</v>
      </c>
      <c r="AA77" s="33"/>
      <c r="AB77" s="1" t="s">
        <v>52</v>
      </c>
    </row>
    <row r="78" spans="1:28" ht="30" customHeight="1" x14ac:dyDescent="0.3">
      <c r="A78" s="15" t="s">
        <v>511</v>
      </c>
      <c r="B78" s="15" t="s">
        <v>510</v>
      </c>
      <c r="C78" s="15" t="s">
        <v>202</v>
      </c>
      <c r="D78" s="31" t="s">
        <v>203</v>
      </c>
      <c r="E78" s="32"/>
      <c r="F78" s="15"/>
      <c r="G78" s="32"/>
      <c r="H78" s="15"/>
      <c r="I78" s="32"/>
      <c r="J78" s="15"/>
      <c r="K78" s="32"/>
      <c r="L78" s="15"/>
      <c r="M78" s="32"/>
      <c r="N78" s="15"/>
      <c r="O78" s="32"/>
      <c r="P78" s="32"/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15" t="s">
        <v>641</v>
      </c>
      <c r="X78" s="15" t="s">
        <v>52</v>
      </c>
      <c r="Y78" s="1" t="s">
        <v>640</v>
      </c>
      <c r="Z78" s="1" t="s">
        <v>52</v>
      </c>
      <c r="AA78" s="33"/>
      <c r="AB78" s="1" t="s">
        <v>52</v>
      </c>
    </row>
    <row r="79" spans="1:28" ht="30" customHeight="1" x14ac:dyDescent="0.3">
      <c r="A79" s="15" t="s">
        <v>204</v>
      </c>
      <c r="B79" s="15" t="s">
        <v>201</v>
      </c>
      <c r="C79" s="15" t="s">
        <v>202</v>
      </c>
      <c r="D79" s="31" t="s">
        <v>203</v>
      </c>
      <c r="E79" s="32"/>
      <c r="F79" s="15"/>
      <c r="G79" s="32"/>
      <c r="H79" s="15"/>
      <c r="I79" s="32"/>
      <c r="J79" s="15"/>
      <c r="K79" s="32"/>
      <c r="L79" s="15"/>
      <c r="M79" s="32"/>
      <c r="N79" s="15"/>
      <c r="O79" s="32"/>
      <c r="P79" s="32"/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15" t="s">
        <v>642</v>
      </c>
      <c r="X79" s="15" t="s">
        <v>52</v>
      </c>
      <c r="Y79" s="1" t="s">
        <v>640</v>
      </c>
      <c r="Z79" s="1" t="s">
        <v>52</v>
      </c>
      <c r="AA79" s="33"/>
      <c r="AB79" s="1" t="s">
        <v>52</v>
      </c>
    </row>
    <row r="80" spans="1:28" ht="30" customHeight="1" x14ac:dyDescent="0.3">
      <c r="A80" s="15" t="s">
        <v>207</v>
      </c>
      <c r="B80" s="15" t="s">
        <v>206</v>
      </c>
      <c r="C80" s="15" t="s">
        <v>202</v>
      </c>
      <c r="D80" s="31" t="s">
        <v>203</v>
      </c>
      <c r="E80" s="32"/>
      <c r="F80" s="15"/>
      <c r="G80" s="32"/>
      <c r="H80" s="15"/>
      <c r="I80" s="32"/>
      <c r="J80" s="15"/>
      <c r="K80" s="32"/>
      <c r="L80" s="15"/>
      <c r="M80" s="32"/>
      <c r="N80" s="15"/>
      <c r="O80" s="32"/>
      <c r="P80" s="32"/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15" t="s">
        <v>643</v>
      </c>
      <c r="X80" s="15" t="s">
        <v>52</v>
      </c>
      <c r="Y80" s="1" t="s">
        <v>640</v>
      </c>
      <c r="Z80" s="1" t="s">
        <v>52</v>
      </c>
      <c r="AA80" s="33"/>
      <c r="AB80" s="1" t="s">
        <v>52</v>
      </c>
    </row>
    <row r="81" spans="1:28" ht="30" customHeight="1" x14ac:dyDescent="0.3">
      <c r="A81" s="15" t="s">
        <v>434</v>
      </c>
      <c r="B81" s="15" t="s">
        <v>432</v>
      </c>
      <c r="C81" s="15" t="s">
        <v>433</v>
      </c>
      <c r="D81" s="31" t="s">
        <v>203</v>
      </c>
      <c r="E81" s="32"/>
      <c r="F81" s="15"/>
      <c r="G81" s="32"/>
      <c r="H81" s="15"/>
      <c r="I81" s="32"/>
      <c r="J81" s="15"/>
      <c r="K81" s="32"/>
      <c r="L81" s="15"/>
      <c r="M81" s="32"/>
      <c r="N81" s="15"/>
      <c r="O81" s="32"/>
      <c r="P81" s="32"/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15" t="s">
        <v>644</v>
      </c>
      <c r="X81" s="15" t="s">
        <v>52</v>
      </c>
      <c r="Y81" s="1" t="s">
        <v>640</v>
      </c>
      <c r="Z81" s="1" t="s">
        <v>52</v>
      </c>
      <c r="AA81" s="33"/>
      <c r="AB81" s="1" t="s">
        <v>52</v>
      </c>
    </row>
  </sheetData>
  <mergeCells count="15">
    <mergeCell ref="Y3:Y4"/>
    <mergeCell ref="Z3:Z4"/>
    <mergeCell ref="AA3:AA4"/>
    <mergeCell ref="AB3:AB4"/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</mergeCells>
  <phoneticPr fontId="1" type="noConversion"/>
  <pageMargins left="0.78740157480314954" right="0" top="0.39370078740157477" bottom="0.39370078740157477" header="0" footer="0"/>
  <pageSetup paperSize="9" scale="4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41144-6A29-49C9-BC06-DC15149CD913}">
  <sheetPr>
    <pageSetUpPr fitToPage="1"/>
  </sheetPr>
  <dimension ref="A1:W88"/>
  <sheetViews>
    <sheetView topLeftCell="B1" workbookViewId="0">
      <selection activeCell="J7" sqref="J7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5" width="12.625" customWidth="1"/>
    <col min="6" max="6" width="13.625" customWidth="1"/>
    <col min="7" max="7" width="4.625" customWidth="1"/>
    <col min="8" max="10" width="10.625" customWidth="1"/>
    <col min="11" max="11" width="13.625" customWidth="1"/>
    <col min="12" max="12" width="30.625" customWidth="1"/>
    <col min="13" max="14" width="13.625" customWidth="1"/>
    <col min="15" max="15" width="8.625" customWidth="1"/>
    <col min="16" max="16" width="12.625" customWidth="1"/>
    <col min="17" max="18" width="11.625" hidden="1" customWidth="1"/>
    <col min="19" max="19" width="13.625" hidden="1" customWidth="1"/>
    <col min="20" max="20" width="24.625" hidden="1" customWidth="1"/>
    <col min="21" max="24" width="0" hidden="1" customWidth="1"/>
  </cols>
  <sheetData>
    <row r="1" spans="1:23" ht="30" customHeight="1" x14ac:dyDescent="0.3">
      <c r="A1" s="51" t="s">
        <v>650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23" ht="30" customHeight="1" x14ac:dyDescent="0.3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23" ht="30" customHeight="1" x14ac:dyDescent="0.3">
      <c r="A3" s="7" t="s">
        <v>367</v>
      </c>
      <c r="B3" s="7" t="s">
        <v>2</v>
      </c>
      <c r="C3" s="7" t="s">
        <v>3</v>
      </c>
      <c r="D3" s="7" t="s">
        <v>4</v>
      </c>
      <c r="E3" s="7" t="s">
        <v>651</v>
      </c>
      <c r="F3" s="7" t="s">
        <v>652</v>
      </c>
      <c r="G3" s="7" t="s">
        <v>375</v>
      </c>
      <c r="H3" s="7" t="s">
        <v>653</v>
      </c>
      <c r="I3" s="7" t="s">
        <v>654</v>
      </c>
      <c r="J3" s="7" t="s">
        <v>655</v>
      </c>
      <c r="K3" s="7" t="s">
        <v>656</v>
      </c>
      <c r="L3" s="7" t="s">
        <v>657</v>
      </c>
      <c r="M3" s="7" t="s">
        <v>658</v>
      </c>
      <c r="N3" s="7" t="s">
        <v>659</v>
      </c>
      <c r="O3" s="7" t="s">
        <v>372</v>
      </c>
      <c r="P3" s="7" t="s">
        <v>660</v>
      </c>
      <c r="Q3" s="1" t="s">
        <v>52</v>
      </c>
      <c r="R3" s="1" t="s">
        <v>52</v>
      </c>
      <c r="S3" s="1" t="s">
        <v>52</v>
      </c>
      <c r="T3" s="1" t="s">
        <v>49</v>
      </c>
      <c r="V3" t="s">
        <v>201</v>
      </c>
      <c r="W3" t="s">
        <v>206</v>
      </c>
    </row>
    <row r="4" spans="1:23" ht="30" customHeight="1" x14ac:dyDescent="0.3">
      <c r="A4" s="34"/>
      <c r="B4" s="59" t="s">
        <v>661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23" ht="30" customHeight="1" x14ac:dyDescent="0.3">
      <c r="A5" s="34"/>
      <c r="B5" s="59" t="s">
        <v>662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23" ht="30" customHeight="1" x14ac:dyDescent="0.3">
      <c r="A6" s="35" t="s">
        <v>85</v>
      </c>
      <c r="B6" s="35" t="s">
        <v>82</v>
      </c>
      <c r="C6" s="35" t="s">
        <v>83</v>
      </c>
      <c r="D6" s="35" t="s">
        <v>84</v>
      </c>
      <c r="E6" s="35" t="s">
        <v>663</v>
      </c>
      <c r="F6" s="34">
        <v>24</v>
      </c>
      <c r="G6" s="34">
        <v>10</v>
      </c>
      <c r="H6" s="34"/>
      <c r="I6" s="34"/>
      <c r="J6" s="34"/>
      <c r="K6" s="34">
        <v>26</v>
      </c>
      <c r="L6" s="35" t="s">
        <v>201</v>
      </c>
      <c r="M6" s="34">
        <f>0.087*(H6+100)/100*(I6+100)/100*(J6+100)/100</f>
        <v>8.6999999999999994E-2</v>
      </c>
      <c r="N6" s="34">
        <f t="shared" ref="N6:N23" si="0">F6*M6</f>
        <v>2.0880000000000001</v>
      </c>
      <c r="O6" s="35" t="s">
        <v>642</v>
      </c>
      <c r="P6" s="35" t="s">
        <v>664</v>
      </c>
      <c r="Q6" s="1" t="s">
        <v>81</v>
      </c>
      <c r="R6" s="1" t="s">
        <v>204</v>
      </c>
      <c r="S6">
        <v>8.6999999999999994E-2</v>
      </c>
      <c r="T6" s="1" t="s">
        <v>86</v>
      </c>
      <c r="V6">
        <f>N6</f>
        <v>2.0880000000000001</v>
      </c>
    </row>
    <row r="7" spans="1:23" ht="30" customHeight="1" x14ac:dyDescent="0.3">
      <c r="A7" s="35" t="s">
        <v>88</v>
      </c>
      <c r="B7" s="35" t="s">
        <v>82</v>
      </c>
      <c r="C7" s="35" t="s">
        <v>87</v>
      </c>
      <c r="D7" s="35" t="s">
        <v>84</v>
      </c>
      <c r="E7" s="35" t="s">
        <v>663</v>
      </c>
      <c r="F7" s="34">
        <v>68</v>
      </c>
      <c r="G7" s="34">
        <v>10</v>
      </c>
      <c r="H7" s="34"/>
      <c r="I7" s="34"/>
      <c r="J7" s="34"/>
      <c r="K7" s="34">
        <v>75</v>
      </c>
      <c r="L7" s="35" t="s">
        <v>201</v>
      </c>
      <c r="M7" s="34">
        <f>0.136*(H7+100)/100*(I7+100)/100*(J7+100)/100</f>
        <v>0.13600000000000001</v>
      </c>
      <c r="N7" s="34">
        <f t="shared" si="0"/>
        <v>9.2480000000000011</v>
      </c>
      <c r="O7" s="35" t="s">
        <v>642</v>
      </c>
      <c r="P7" s="35" t="s">
        <v>665</v>
      </c>
      <c r="Q7" s="1" t="s">
        <v>81</v>
      </c>
      <c r="R7" s="1" t="s">
        <v>204</v>
      </c>
      <c r="S7">
        <v>0.13600000000000001</v>
      </c>
      <c r="T7" s="1" t="s">
        <v>89</v>
      </c>
      <c r="V7">
        <f>N7</f>
        <v>9.2480000000000011</v>
      </c>
    </row>
    <row r="8" spans="1:23" ht="30" customHeight="1" x14ac:dyDescent="0.3">
      <c r="A8" s="35" t="s">
        <v>92</v>
      </c>
      <c r="B8" s="35" t="s">
        <v>90</v>
      </c>
      <c r="C8" s="35" t="s">
        <v>91</v>
      </c>
      <c r="D8" s="35" t="s">
        <v>84</v>
      </c>
      <c r="E8" s="35" t="s">
        <v>663</v>
      </c>
      <c r="F8" s="34">
        <v>3</v>
      </c>
      <c r="G8" s="34">
        <v>10</v>
      </c>
      <c r="H8" s="34"/>
      <c r="I8" s="34"/>
      <c r="J8" s="34"/>
      <c r="K8" s="34">
        <v>3</v>
      </c>
      <c r="L8" s="35" t="s">
        <v>201</v>
      </c>
      <c r="M8" s="34">
        <f>0.37*(H8+100)/100*(I8+100)/100*(J8+100)/100</f>
        <v>0.37</v>
      </c>
      <c r="N8" s="34">
        <f t="shared" si="0"/>
        <v>1.1099999999999999</v>
      </c>
      <c r="O8" s="35" t="s">
        <v>642</v>
      </c>
      <c r="P8" s="35" t="s">
        <v>666</v>
      </c>
      <c r="Q8" s="1" t="s">
        <v>81</v>
      </c>
      <c r="R8" s="1" t="s">
        <v>204</v>
      </c>
      <c r="S8">
        <v>0.37</v>
      </c>
      <c r="T8" s="1" t="s">
        <v>93</v>
      </c>
      <c r="V8">
        <f>N8</f>
        <v>1.1099999999999999</v>
      </c>
    </row>
    <row r="9" spans="1:23" ht="30" customHeight="1" x14ac:dyDescent="0.3">
      <c r="A9" s="35" t="s">
        <v>101</v>
      </c>
      <c r="B9" s="35" t="s">
        <v>99</v>
      </c>
      <c r="C9" s="35" t="s">
        <v>100</v>
      </c>
      <c r="D9" s="35" t="s">
        <v>84</v>
      </c>
      <c r="E9" s="35" t="s">
        <v>667</v>
      </c>
      <c r="F9" s="34">
        <v>24</v>
      </c>
      <c r="G9" s="34">
        <v>5</v>
      </c>
      <c r="H9" s="34"/>
      <c r="I9" s="34"/>
      <c r="J9" s="34"/>
      <c r="K9" s="34">
        <v>25</v>
      </c>
      <c r="L9" s="35" t="s">
        <v>206</v>
      </c>
      <c r="M9" s="34">
        <f>0.036*(H9+100)/100*(I9+100)/100*(J9+100)/100</f>
        <v>3.5999999999999997E-2</v>
      </c>
      <c r="N9" s="34">
        <f t="shared" si="0"/>
        <v>0.86399999999999988</v>
      </c>
      <c r="O9" s="35" t="s">
        <v>643</v>
      </c>
      <c r="P9" s="35" t="s">
        <v>668</v>
      </c>
      <c r="Q9" s="1" t="s">
        <v>81</v>
      </c>
      <c r="R9" s="1" t="s">
        <v>207</v>
      </c>
      <c r="S9">
        <v>3.5999999999999997E-2</v>
      </c>
      <c r="T9" s="1" t="s">
        <v>102</v>
      </c>
      <c r="W9">
        <f>N9</f>
        <v>0.86399999999999988</v>
      </c>
    </row>
    <row r="10" spans="1:23" ht="30" customHeight="1" x14ac:dyDescent="0.3">
      <c r="A10" s="35" t="s">
        <v>104</v>
      </c>
      <c r="B10" s="35" t="s">
        <v>99</v>
      </c>
      <c r="C10" s="35" t="s">
        <v>103</v>
      </c>
      <c r="D10" s="35" t="s">
        <v>84</v>
      </c>
      <c r="E10" s="35" t="s">
        <v>669</v>
      </c>
      <c r="F10" s="34">
        <v>68</v>
      </c>
      <c r="G10" s="34">
        <v>5</v>
      </c>
      <c r="H10" s="34"/>
      <c r="I10" s="34"/>
      <c r="J10" s="34"/>
      <c r="K10" s="34">
        <v>71</v>
      </c>
      <c r="L10" s="35" t="s">
        <v>206</v>
      </c>
      <c r="M10" s="34">
        <f>0.078*(H10+100)/100*(I10+100)/100*(J10+100)/100</f>
        <v>7.8E-2</v>
      </c>
      <c r="N10" s="34">
        <f t="shared" si="0"/>
        <v>5.3040000000000003</v>
      </c>
      <c r="O10" s="35" t="s">
        <v>643</v>
      </c>
      <c r="P10" s="35" t="s">
        <v>670</v>
      </c>
      <c r="Q10" s="1" t="s">
        <v>81</v>
      </c>
      <c r="R10" s="1" t="s">
        <v>207</v>
      </c>
      <c r="S10">
        <v>7.8E-2</v>
      </c>
      <c r="T10" s="1" t="s">
        <v>105</v>
      </c>
      <c r="W10">
        <f>N10</f>
        <v>5.3040000000000003</v>
      </c>
    </row>
    <row r="11" spans="1:23" ht="30" customHeight="1" x14ac:dyDescent="0.3">
      <c r="A11" s="35" t="s">
        <v>107</v>
      </c>
      <c r="B11" s="35" t="s">
        <v>99</v>
      </c>
      <c r="C11" s="35" t="s">
        <v>106</v>
      </c>
      <c r="D11" s="35" t="s">
        <v>84</v>
      </c>
      <c r="E11" s="35" t="s">
        <v>669</v>
      </c>
      <c r="F11" s="34">
        <v>264</v>
      </c>
      <c r="G11" s="34">
        <v>5</v>
      </c>
      <c r="H11" s="34"/>
      <c r="I11" s="34"/>
      <c r="J11" s="34"/>
      <c r="K11" s="34">
        <v>277</v>
      </c>
      <c r="L11" s="35" t="s">
        <v>206</v>
      </c>
      <c r="M11" s="34">
        <f>0.057*(H11+100)/100*(I11+100)/100*(J11+100)/100</f>
        <v>5.7000000000000002E-2</v>
      </c>
      <c r="N11" s="34">
        <f t="shared" si="0"/>
        <v>15.048</v>
      </c>
      <c r="O11" s="35" t="s">
        <v>643</v>
      </c>
      <c r="P11" s="35" t="s">
        <v>671</v>
      </c>
      <c r="Q11" s="1" t="s">
        <v>81</v>
      </c>
      <c r="R11" s="1" t="s">
        <v>207</v>
      </c>
      <c r="S11">
        <v>5.7000000000000002E-2</v>
      </c>
      <c r="T11" s="1" t="s">
        <v>108</v>
      </c>
      <c r="W11">
        <f>N11</f>
        <v>15.048</v>
      </c>
    </row>
    <row r="12" spans="1:23" ht="30" customHeight="1" x14ac:dyDescent="0.3">
      <c r="A12" s="35" t="s">
        <v>111</v>
      </c>
      <c r="B12" s="35" t="s">
        <v>109</v>
      </c>
      <c r="C12" s="35" t="s">
        <v>110</v>
      </c>
      <c r="D12" s="35" t="s">
        <v>84</v>
      </c>
      <c r="E12" s="35" t="s">
        <v>672</v>
      </c>
      <c r="F12" s="34">
        <v>24</v>
      </c>
      <c r="G12" s="34">
        <v>10</v>
      </c>
      <c r="H12" s="34"/>
      <c r="I12" s="34"/>
      <c r="J12" s="34"/>
      <c r="K12" s="34">
        <v>26</v>
      </c>
      <c r="L12" s="35" t="s">
        <v>201</v>
      </c>
      <c r="M12" s="34">
        <f>0.006*(H12+100)/100*(I12+100)/100*(J12+100)/100</f>
        <v>6.0000000000000001E-3</v>
      </c>
      <c r="N12" s="34">
        <f t="shared" si="0"/>
        <v>0.14400000000000002</v>
      </c>
      <c r="O12" s="35" t="s">
        <v>642</v>
      </c>
      <c r="P12" s="35" t="s">
        <v>673</v>
      </c>
      <c r="Q12" s="1" t="s">
        <v>81</v>
      </c>
      <c r="R12" s="1" t="s">
        <v>204</v>
      </c>
      <c r="S12">
        <v>6.0000000000000001E-3</v>
      </c>
      <c r="T12" s="1" t="s">
        <v>112</v>
      </c>
      <c r="V12">
        <f t="shared" ref="V12:V17" si="1">N12</f>
        <v>0.14400000000000002</v>
      </c>
    </row>
    <row r="13" spans="1:23" ht="30" customHeight="1" x14ac:dyDescent="0.3">
      <c r="A13" s="35" t="s">
        <v>114</v>
      </c>
      <c r="B13" s="35" t="s">
        <v>109</v>
      </c>
      <c r="C13" s="35" t="s">
        <v>113</v>
      </c>
      <c r="D13" s="35" t="s">
        <v>84</v>
      </c>
      <c r="E13" s="35" t="s">
        <v>672</v>
      </c>
      <c r="F13" s="34">
        <v>68</v>
      </c>
      <c r="G13" s="34">
        <v>10</v>
      </c>
      <c r="H13" s="34"/>
      <c r="I13" s="34"/>
      <c r="J13" s="34"/>
      <c r="K13" s="34">
        <v>75</v>
      </c>
      <c r="L13" s="35" t="s">
        <v>201</v>
      </c>
      <c r="M13" s="34">
        <f>0.007*(H13+100)/100*(I13+100)/100*(J13+100)/100</f>
        <v>7.000000000000001E-3</v>
      </c>
      <c r="N13" s="34">
        <f t="shared" si="0"/>
        <v>0.47600000000000009</v>
      </c>
      <c r="O13" s="35" t="s">
        <v>642</v>
      </c>
      <c r="P13" s="35" t="s">
        <v>674</v>
      </c>
      <c r="Q13" s="1" t="s">
        <v>81</v>
      </c>
      <c r="R13" s="1" t="s">
        <v>204</v>
      </c>
      <c r="S13">
        <v>7.0000000000000001E-3</v>
      </c>
      <c r="T13" s="1" t="s">
        <v>115</v>
      </c>
      <c r="V13">
        <f t="shared" si="1"/>
        <v>0.47600000000000009</v>
      </c>
    </row>
    <row r="14" spans="1:23" ht="30" customHeight="1" x14ac:dyDescent="0.3">
      <c r="A14" s="35" t="s">
        <v>117</v>
      </c>
      <c r="B14" s="35" t="s">
        <v>109</v>
      </c>
      <c r="C14" s="35" t="s">
        <v>116</v>
      </c>
      <c r="D14" s="35" t="s">
        <v>84</v>
      </c>
      <c r="E14" s="35" t="s">
        <v>672</v>
      </c>
      <c r="F14" s="34">
        <v>88</v>
      </c>
      <c r="G14" s="34">
        <v>10</v>
      </c>
      <c r="H14" s="34"/>
      <c r="I14" s="34"/>
      <c r="J14" s="34"/>
      <c r="K14" s="34">
        <v>97</v>
      </c>
      <c r="L14" s="35" t="s">
        <v>201</v>
      </c>
      <c r="M14" s="34">
        <f>0.007*(H14+100)/100*(I14+100)/100*(J14+100)/100</f>
        <v>7.000000000000001E-3</v>
      </c>
      <c r="N14" s="34">
        <f t="shared" si="0"/>
        <v>0.6160000000000001</v>
      </c>
      <c r="O14" s="35" t="s">
        <v>642</v>
      </c>
      <c r="P14" s="35" t="s">
        <v>674</v>
      </c>
      <c r="Q14" s="1" t="s">
        <v>81</v>
      </c>
      <c r="R14" s="1" t="s">
        <v>204</v>
      </c>
      <c r="S14">
        <v>7.0000000000000001E-3</v>
      </c>
      <c r="T14" s="1" t="s">
        <v>118</v>
      </c>
      <c r="V14">
        <f t="shared" si="1"/>
        <v>0.6160000000000001</v>
      </c>
    </row>
    <row r="15" spans="1:23" ht="30" customHeight="1" x14ac:dyDescent="0.3">
      <c r="A15" s="35" t="s">
        <v>125</v>
      </c>
      <c r="B15" s="35" t="s">
        <v>123</v>
      </c>
      <c r="C15" s="35" t="s">
        <v>124</v>
      </c>
      <c r="D15" s="35" t="s">
        <v>58</v>
      </c>
      <c r="E15" s="35" t="s">
        <v>675</v>
      </c>
      <c r="F15" s="34">
        <v>1</v>
      </c>
      <c r="G15" s="34">
        <v>0</v>
      </c>
      <c r="H15" s="34"/>
      <c r="I15" s="34"/>
      <c r="J15" s="34"/>
      <c r="K15" s="34">
        <v>1</v>
      </c>
      <c r="L15" s="35" t="s">
        <v>201</v>
      </c>
      <c r="M15" s="34">
        <f>0.35*(H15+100)/100*(I15+100)/100*(J15+100)/100</f>
        <v>0.35</v>
      </c>
      <c r="N15" s="34">
        <f t="shared" si="0"/>
        <v>0.35</v>
      </c>
      <c r="O15" s="35" t="s">
        <v>642</v>
      </c>
      <c r="P15" s="35" t="s">
        <v>676</v>
      </c>
      <c r="Q15" s="1" t="s">
        <v>81</v>
      </c>
      <c r="R15" s="1" t="s">
        <v>204</v>
      </c>
      <c r="S15">
        <v>0.35</v>
      </c>
      <c r="T15" s="1" t="s">
        <v>126</v>
      </c>
      <c r="V15">
        <f t="shared" si="1"/>
        <v>0.35</v>
      </c>
    </row>
    <row r="16" spans="1:23" ht="30" customHeight="1" x14ac:dyDescent="0.3">
      <c r="A16" s="35" t="s">
        <v>129</v>
      </c>
      <c r="B16" s="35" t="s">
        <v>127</v>
      </c>
      <c r="C16" s="35" t="s">
        <v>128</v>
      </c>
      <c r="D16" s="35" t="s">
        <v>84</v>
      </c>
      <c r="E16" s="35" t="s">
        <v>677</v>
      </c>
      <c r="F16" s="34">
        <v>15</v>
      </c>
      <c r="G16" s="34">
        <v>5</v>
      </c>
      <c r="H16" s="34"/>
      <c r="I16" s="34"/>
      <c r="J16" s="34"/>
      <c r="K16" s="34">
        <v>16</v>
      </c>
      <c r="L16" s="35" t="s">
        <v>201</v>
      </c>
      <c r="M16" s="34">
        <f>0.23*(H16+100)/100*(I16+100)/100*(J16+100)/100</f>
        <v>0.23</v>
      </c>
      <c r="N16" s="34">
        <f t="shared" si="0"/>
        <v>3.45</v>
      </c>
      <c r="O16" s="35" t="s">
        <v>642</v>
      </c>
      <c r="P16" s="35" t="s">
        <v>678</v>
      </c>
      <c r="Q16" s="1" t="s">
        <v>81</v>
      </c>
      <c r="R16" s="1" t="s">
        <v>204</v>
      </c>
      <c r="S16">
        <v>0.23</v>
      </c>
      <c r="T16" s="1" t="s">
        <v>130</v>
      </c>
      <c r="V16">
        <f t="shared" si="1"/>
        <v>3.45</v>
      </c>
    </row>
    <row r="17" spans="1:23" ht="30" customHeight="1" x14ac:dyDescent="0.3">
      <c r="A17" s="35" t="s">
        <v>136</v>
      </c>
      <c r="B17" s="35" t="s">
        <v>134</v>
      </c>
      <c r="C17" s="35" t="s">
        <v>135</v>
      </c>
      <c r="D17" s="35" t="s">
        <v>58</v>
      </c>
      <c r="E17" s="35" t="s">
        <v>679</v>
      </c>
      <c r="F17" s="34">
        <v>1</v>
      </c>
      <c r="G17" s="34">
        <v>0</v>
      </c>
      <c r="H17" s="34"/>
      <c r="I17" s="34"/>
      <c r="J17" s="34"/>
      <c r="K17" s="34">
        <v>1</v>
      </c>
      <c r="L17" s="35" t="s">
        <v>201</v>
      </c>
      <c r="M17" s="34">
        <f>0.23*(H17+100)/100*(I17+100)/100*(J17+100)/100</f>
        <v>0.23</v>
      </c>
      <c r="N17" s="34">
        <f t="shared" si="0"/>
        <v>0.23</v>
      </c>
      <c r="O17" s="35" t="s">
        <v>642</v>
      </c>
      <c r="P17" s="35" t="s">
        <v>678</v>
      </c>
      <c r="Q17" s="1" t="s">
        <v>81</v>
      </c>
      <c r="R17" s="1" t="s">
        <v>204</v>
      </c>
      <c r="S17">
        <v>0.23</v>
      </c>
      <c r="T17" s="1" t="s">
        <v>137</v>
      </c>
      <c r="V17">
        <f t="shared" si="1"/>
        <v>0.23</v>
      </c>
    </row>
    <row r="18" spans="1:23" ht="30" customHeight="1" x14ac:dyDescent="0.3">
      <c r="A18" s="35" t="s">
        <v>155</v>
      </c>
      <c r="B18" s="35" t="s">
        <v>153</v>
      </c>
      <c r="C18" s="35" t="s">
        <v>154</v>
      </c>
      <c r="D18" s="35" t="s">
        <v>58</v>
      </c>
      <c r="E18" s="35" t="s">
        <v>680</v>
      </c>
      <c r="F18" s="34">
        <v>8</v>
      </c>
      <c r="G18" s="34">
        <v>0</v>
      </c>
      <c r="H18" s="34"/>
      <c r="I18" s="34"/>
      <c r="J18" s="34"/>
      <c r="K18" s="34">
        <v>8</v>
      </c>
      <c r="L18" s="35" t="s">
        <v>206</v>
      </c>
      <c r="M18" s="34">
        <f>0.141*(H18+100)/100*(I18+100)/100*(J18+100)/100</f>
        <v>0.14099999999999999</v>
      </c>
      <c r="N18" s="34">
        <f t="shared" si="0"/>
        <v>1.1279999999999999</v>
      </c>
      <c r="O18" s="35" t="s">
        <v>643</v>
      </c>
      <c r="P18" s="35" t="s">
        <v>681</v>
      </c>
      <c r="Q18" s="1" t="s">
        <v>81</v>
      </c>
      <c r="R18" s="1" t="s">
        <v>207</v>
      </c>
      <c r="S18">
        <v>0.14099999999999999</v>
      </c>
      <c r="T18" s="1" t="s">
        <v>156</v>
      </c>
      <c r="W18">
        <f>N18</f>
        <v>1.1279999999999999</v>
      </c>
    </row>
    <row r="19" spans="1:23" ht="30" customHeight="1" x14ac:dyDescent="0.3">
      <c r="A19" s="35" t="s">
        <v>158</v>
      </c>
      <c r="B19" s="35" t="s">
        <v>153</v>
      </c>
      <c r="C19" s="35" t="s">
        <v>157</v>
      </c>
      <c r="D19" s="35" t="s">
        <v>58</v>
      </c>
      <c r="E19" s="35" t="s">
        <v>680</v>
      </c>
      <c r="F19" s="34">
        <v>2</v>
      </c>
      <c r="G19" s="34">
        <v>0</v>
      </c>
      <c r="H19" s="34"/>
      <c r="I19" s="34"/>
      <c r="J19" s="34"/>
      <c r="K19" s="34">
        <v>2</v>
      </c>
      <c r="L19" s="35" t="s">
        <v>206</v>
      </c>
      <c r="M19" s="34">
        <f>0.108*(H19+100)/100*(I19+100)/100*(J19+100)/100</f>
        <v>0.10800000000000001</v>
      </c>
      <c r="N19" s="34">
        <f t="shared" si="0"/>
        <v>0.21600000000000003</v>
      </c>
      <c r="O19" s="35" t="s">
        <v>643</v>
      </c>
      <c r="P19" s="35" t="s">
        <v>682</v>
      </c>
      <c r="Q19" s="1" t="s">
        <v>81</v>
      </c>
      <c r="R19" s="1" t="s">
        <v>207</v>
      </c>
      <c r="S19">
        <v>0.108</v>
      </c>
      <c r="T19" s="1" t="s">
        <v>159</v>
      </c>
      <c r="W19">
        <f>N19</f>
        <v>0.21600000000000003</v>
      </c>
    </row>
    <row r="20" spans="1:23" ht="30" customHeight="1" x14ac:dyDescent="0.3">
      <c r="A20" s="35" t="s">
        <v>161</v>
      </c>
      <c r="B20" s="35" t="s">
        <v>153</v>
      </c>
      <c r="C20" s="35" t="s">
        <v>160</v>
      </c>
      <c r="D20" s="35" t="s">
        <v>58</v>
      </c>
      <c r="E20" s="35" t="s">
        <v>680</v>
      </c>
      <c r="F20" s="34">
        <v>8</v>
      </c>
      <c r="G20" s="34">
        <v>0</v>
      </c>
      <c r="H20" s="34"/>
      <c r="I20" s="34"/>
      <c r="J20" s="34"/>
      <c r="K20" s="34">
        <v>8</v>
      </c>
      <c r="L20" s="35" t="s">
        <v>206</v>
      </c>
      <c r="M20" s="34">
        <f>0.099*(H20+100)/100*(I20+100)/100*(J20+100)/100</f>
        <v>9.9000000000000005E-2</v>
      </c>
      <c r="N20" s="34">
        <f t="shared" si="0"/>
        <v>0.79200000000000004</v>
      </c>
      <c r="O20" s="35" t="s">
        <v>643</v>
      </c>
      <c r="P20" s="35" t="s">
        <v>683</v>
      </c>
      <c r="Q20" s="1" t="s">
        <v>81</v>
      </c>
      <c r="R20" s="1" t="s">
        <v>207</v>
      </c>
      <c r="S20">
        <v>9.9000000000000005E-2</v>
      </c>
      <c r="T20" s="1" t="s">
        <v>162</v>
      </c>
      <c r="W20">
        <f>N20</f>
        <v>0.79200000000000004</v>
      </c>
    </row>
    <row r="21" spans="1:23" ht="30" customHeight="1" x14ac:dyDescent="0.3">
      <c r="A21" s="35" t="s">
        <v>164</v>
      </c>
      <c r="B21" s="35" t="s">
        <v>153</v>
      </c>
      <c r="C21" s="35" t="s">
        <v>163</v>
      </c>
      <c r="D21" s="35" t="s">
        <v>58</v>
      </c>
      <c r="E21" s="35" t="s">
        <v>680</v>
      </c>
      <c r="F21" s="34">
        <v>2</v>
      </c>
      <c r="G21" s="34">
        <v>0</v>
      </c>
      <c r="H21" s="34"/>
      <c r="I21" s="34"/>
      <c r="J21" s="34"/>
      <c r="K21" s="34">
        <v>2</v>
      </c>
      <c r="L21" s="35" t="s">
        <v>206</v>
      </c>
      <c r="M21" s="34">
        <f>0.081*(H21+100)/100*(I21+100)/100*(J21+100)/100</f>
        <v>8.1000000000000003E-2</v>
      </c>
      <c r="N21" s="34">
        <f t="shared" si="0"/>
        <v>0.16200000000000001</v>
      </c>
      <c r="O21" s="35" t="s">
        <v>643</v>
      </c>
      <c r="P21" s="35" t="s">
        <v>684</v>
      </c>
      <c r="Q21" s="1" t="s">
        <v>81</v>
      </c>
      <c r="R21" s="1" t="s">
        <v>207</v>
      </c>
      <c r="S21">
        <v>8.1000000000000003E-2</v>
      </c>
      <c r="T21" s="1" t="s">
        <v>165</v>
      </c>
      <c r="W21">
        <f>N21</f>
        <v>0.16200000000000001</v>
      </c>
    </row>
    <row r="22" spans="1:23" ht="30" customHeight="1" x14ac:dyDescent="0.3">
      <c r="A22" s="35" t="s">
        <v>167</v>
      </c>
      <c r="B22" s="35" t="s">
        <v>153</v>
      </c>
      <c r="C22" s="35" t="s">
        <v>166</v>
      </c>
      <c r="D22" s="35" t="s">
        <v>58</v>
      </c>
      <c r="E22" s="35" t="s">
        <v>680</v>
      </c>
      <c r="F22" s="34">
        <v>8</v>
      </c>
      <c r="G22" s="34">
        <v>0</v>
      </c>
      <c r="H22" s="34"/>
      <c r="I22" s="34"/>
      <c r="J22" s="34"/>
      <c r="K22" s="34">
        <v>8</v>
      </c>
      <c r="L22" s="35" t="s">
        <v>206</v>
      </c>
      <c r="M22" s="34">
        <f>0*(H22+100)/100*(I22+100)/100*(J22+100)/100</f>
        <v>0</v>
      </c>
      <c r="N22" s="34">
        <f t="shared" si="0"/>
        <v>0</v>
      </c>
      <c r="O22" s="35" t="s">
        <v>643</v>
      </c>
      <c r="P22" s="35" t="s">
        <v>52</v>
      </c>
      <c r="Q22" s="1" t="s">
        <v>81</v>
      </c>
      <c r="R22" s="1" t="s">
        <v>207</v>
      </c>
      <c r="S22">
        <v>0</v>
      </c>
      <c r="T22" s="1" t="s">
        <v>168</v>
      </c>
      <c r="W22">
        <f>N22</f>
        <v>0</v>
      </c>
    </row>
    <row r="23" spans="1:23" ht="30" customHeight="1" x14ac:dyDescent="0.3">
      <c r="A23" s="35" t="s">
        <v>188</v>
      </c>
      <c r="B23" s="35" t="s">
        <v>185</v>
      </c>
      <c r="C23" s="35" t="s">
        <v>186</v>
      </c>
      <c r="D23" s="35" t="s">
        <v>187</v>
      </c>
      <c r="E23" s="35" t="s">
        <v>685</v>
      </c>
      <c r="F23" s="34">
        <v>1</v>
      </c>
      <c r="G23" s="34">
        <v>0</v>
      </c>
      <c r="H23" s="34"/>
      <c r="I23" s="34"/>
      <c r="J23" s="34"/>
      <c r="K23" s="34">
        <v>1</v>
      </c>
      <c r="L23" s="35" t="s">
        <v>201</v>
      </c>
      <c r="M23" s="34">
        <f>0.611*(H23+100)/100*(I23+100)/100*(J23+100)/100</f>
        <v>0.61099999999999999</v>
      </c>
      <c r="N23" s="34">
        <f t="shared" si="0"/>
        <v>0.61099999999999999</v>
      </c>
      <c r="O23" s="35" t="s">
        <v>642</v>
      </c>
      <c r="P23" s="35" t="s">
        <v>686</v>
      </c>
      <c r="Q23" s="1" t="s">
        <v>81</v>
      </c>
      <c r="R23" s="1" t="s">
        <v>204</v>
      </c>
      <c r="S23">
        <v>0.61099999999999999</v>
      </c>
      <c r="T23" s="1" t="s">
        <v>189</v>
      </c>
      <c r="V23">
        <f>N23</f>
        <v>0.61099999999999999</v>
      </c>
    </row>
    <row r="24" spans="1:23" ht="30" customHeight="1" x14ac:dyDescent="0.3">
      <c r="A24" s="35" t="s">
        <v>204</v>
      </c>
      <c r="B24" s="35" t="s">
        <v>201</v>
      </c>
      <c r="C24" s="35" t="s">
        <v>202</v>
      </c>
      <c r="D24" s="35" t="s">
        <v>203</v>
      </c>
      <c r="E24" s="35" t="s">
        <v>52</v>
      </c>
      <c r="F24" s="34">
        <f>SUM(V6:V23)</f>
        <v>18.323000000000004</v>
      </c>
      <c r="G24" s="34"/>
      <c r="H24" s="34"/>
      <c r="I24" s="34"/>
      <c r="J24" s="34"/>
      <c r="K24" s="34">
        <f>ROUND(ROUNDDOWN(F24,공량설정!C4+1)*공량설정!B3/100, 공량설정!C4)</f>
        <v>18</v>
      </c>
      <c r="L24" s="35" t="s">
        <v>52</v>
      </c>
      <c r="M24" s="34"/>
      <c r="N24" s="34"/>
      <c r="O24" s="34" t="s">
        <v>642</v>
      </c>
      <c r="P24" s="35" t="s">
        <v>52</v>
      </c>
      <c r="Q24" s="1" t="s">
        <v>81</v>
      </c>
      <c r="R24" s="1" t="s">
        <v>52</v>
      </c>
      <c r="T24" s="1" t="s">
        <v>205</v>
      </c>
    </row>
    <row r="25" spans="1:23" ht="30" customHeight="1" x14ac:dyDescent="0.3">
      <c r="A25" s="35" t="s">
        <v>207</v>
      </c>
      <c r="B25" s="35" t="s">
        <v>206</v>
      </c>
      <c r="C25" s="35" t="s">
        <v>202</v>
      </c>
      <c r="D25" s="35" t="s">
        <v>203</v>
      </c>
      <c r="E25" s="35" t="s">
        <v>52</v>
      </c>
      <c r="F25" s="34">
        <f>SUM(W6:W23)</f>
        <v>23.514000000000003</v>
      </c>
      <c r="G25" s="34"/>
      <c r="H25" s="34"/>
      <c r="I25" s="34"/>
      <c r="J25" s="34"/>
      <c r="K25" s="34">
        <f>ROUND(ROUNDDOWN(F25,공량설정!C5+1)*공량설정!B3/100, 공량설정!C5)</f>
        <v>24</v>
      </c>
      <c r="L25" s="35" t="s">
        <v>52</v>
      </c>
      <c r="M25" s="34"/>
      <c r="N25" s="34"/>
      <c r="O25" s="34" t="s">
        <v>643</v>
      </c>
      <c r="P25" s="35" t="s">
        <v>52</v>
      </c>
      <c r="Q25" s="1" t="s">
        <v>81</v>
      </c>
      <c r="R25" s="1" t="s">
        <v>52</v>
      </c>
      <c r="T25" s="1" t="s">
        <v>208</v>
      </c>
    </row>
    <row r="26" spans="1:23" ht="30" customHeight="1" x14ac:dyDescent="0.3">
      <c r="A26" s="34"/>
      <c r="B26" s="59" t="s">
        <v>687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23" ht="30" customHeight="1" x14ac:dyDescent="0.3">
      <c r="A27" s="34"/>
      <c r="B27" s="59" t="s">
        <v>688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23" ht="30" customHeight="1" x14ac:dyDescent="0.3">
      <c r="A28" s="35" t="s">
        <v>219</v>
      </c>
      <c r="B28" s="35" t="s">
        <v>217</v>
      </c>
      <c r="C28" s="35" t="s">
        <v>218</v>
      </c>
      <c r="D28" s="35" t="s">
        <v>84</v>
      </c>
      <c r="E28" s="35" t="s">
        <v>663</v>
      </c>
      <c r="F28" s="34">
        <v>14</v>
      </c>
      <c r="G28" s="34">
        <v>10</v>
      </c>
      <c r="H28" s="34"/>
      <c r="I28" s="34"/>
      <c r="J28" s="34"/>
      <c r="K28" s="34">
        <v>15</v>
      </c>
      <c r="L28" s="35" t="s">
        <v>201</v>
      </c>
      <c r="M28" s="34">
        <f>0.04*(H28+100)/100*(I28+100)/100*(J28+100)/100</f>
        <v>0.04</v>
      </c>
      <c r="N28" s="34">
        <f t="shared" ref="N28:N40" si="2">F28*M28</f>
        <v>0.56000000000000005</v>
      </c>
      <c r="O28" s="35" t="s">
        <v>642</v>
      </c>
      <c r="P28" s="35" t="s">
        <v>689</v>
      </c>
      <c r="Q28" s="1" t="s">
        <v>216</v>
      </c>
      <c r="R28" s="1" t="s">
        <v>204</v>
      </c>
      <c r="S28">
        <v>0.04</v>
      </c>
      <c r="T28" s="1" t="s">
        <v>220</v>
      </c>
      <c r="V28">
        <f t="shared" ref="V28:V40" si="3">N28</f>
        <v>0.56000000000000005</v>
      </c>
    </row>
    <row r="29" spans="1:23" ht="30" customHeight="1" x14ac:dyDescent="0.3">
      <c r="A29" s="35" t="s">
        <v>222</v>
      </c>
      <c r="B29" s="35" t="s">
        <v>217</v>
      </c>
      <c r="C29" s="35" t="s">
        <v>221</v>
      </c>
      <c r="D29" s="35" t="s">
        <v>84</v>
      </c>
      <c r="E29" s="35" t="s">
        <v>663</v>
      </c>
      <c r="F29" s="34">
        <v>2</v>
      </c>
      <c r="G29" s="34">
        <v>10</v>
      </c>
      <c r="H29" s="34"/>
      <c r="I29" s="34"/>
      <c r="J29" s="34"/>
      <c r="K29" s="34">
        <v>2</v>
      </c>
      <c r="L29" s="35" t="s">
        <v>201</v>
      </c>
      <c r="M29" s="34">
        <f>0.048*(H29+100)/100*(I29+100)/100*(J29+100)/100</f>
        <v>4.8000000000000001E-2</v>
      </c>
      <c r="N29" s="34">
        <f t="shared" si="2"/>
        <v>9.6000000000000002E-2</v>
      </c>
      <c r="O29" s="35" t="s">
        <v>642</v>
      </c>
      <c r="P29" s="35" t="s">
        <v>690</v>
      </c>
      <c r="Q29" s="1" t="s">
        <v>216</v>
      </c>
      <c r="R29" s="1" t="s">
        <v>204</v>
      </c>
      <c r="S29">
        <v>4.8000000000000001E-2</v>
      </c>
      <c r="T29" s="1" t="s">
        <v>223</v>
      </c>
      <c r="V29">
        <f t="shared" si="3"/>
        <v>9.6000000000000002E-2</v>
      </c>
    </row>
    <row r="30" spans="1:23" ht="30" customHeight="1" x14ac:dyDescent="0.3">
      <c r="A30" s="35" t="s">
        <v>227</v>
      </c>
      <c r="B30" s="35" t="s">
        <v>82</v>
      </c>
      <c r="C30" s="35" t="s">
        <v>226</v>
      </c>
      <c r="D30" s="35" t="s">
        <v>84</v>
      </c>
      <c r="E30" s="35" t="s">
        <v>663</v>
      </c>
      <c r="F30" s="34">
        <v>103</v>
      </c>
      <c r="G30" s="34">
        <v>10</v>
      </c>
      <c r="H30" s="34"/>
      <c r="I30" s="34"/>
      <c r="J30" s="34"/>
      <c r="K30" s="34">
        <v>113</v>
      </c>
      <c r="L30" s="35" t="s">
        <v>201</v>
      </c>
      <c r="M30" s="34">
        <f>0.044*(H30+100)/100*(I30+100)/100*(J30+100)/100</f>
        <v>4.3999999999999997E-2</v>
      </c>
      <c r="N30" s="34">
        <f t="shared" si="2"/>
        <v>4.532</v>
      </c>
      <c r="O30" s="35" t="s">
        <v>642</v>
      </c>
      <c r="P30" s="35" t="s">
        <v>691</v>
      </c>
      <c r="Q30" s="1" t="s">
        <v>216</v>
      </c>
      <c r="R30" s="1" t="s">
        <v>204</v>
      </c>
      <c r="S30">
        <v>4.3999999999999997E-2</v>
      </c>
      <c r="T30" s="1" t="s">
        <v>228</v>
      </c>
      <c r="V30">
        <f t="shared" si="3"/>
        <v>4.532</v>
      </c>
    </row>
    <row r="31" spans="1:23" ht="30" customHeight="1" x14ac:dyDescent="0.3">
      <c r="A31" s="35" t="s">
        <v>230</v>
      </c>
      <c r="B31" s="35" t="s">
        <v>82</v>
      </c>
      <c r="C31" s="35" t="s">
        <v>229</v>
      </c>
      <c r="D31" s="35" t="s">
        <v>84</v>
      </c>
      <c r="E31" s="35" t="s">
        <v>663</v>
      </c>
      <c r="F31" s="34">
        <v>5</v>
      </c>
      <c r="G31" s="34">
        <v>10</v>
      </c>
      <c r="H31" s="34"/>
      <c r="I31" s="34"/>
      <c r="J31" s="34"/>
      <c r="K31" s="34">
        <v>6</v>
      </c>
      <c r="L31" s="35" t="s">
        <v>201</v>
      </c>
      <c r="M31" s="34">
        <f>0.059*(H31+100)/100*(I31+100)/100*(J31+100)/100</f>
        <v>5.8999999999999997E-2</v>
      </c>
      <c r="N31" s="34">
        <f t="shared" si="2"/>
        <v>0.29499999999999998</v>
      </c>
      <c r="O31" s="35" t="s">
        <v>642</v>
      </c>
      <c r="P31" s="35" t="s">
        <v>692</v>
      </c>
      <c r="Q31" s="1" t="s">
        <v>216</v>
      </c>
      <c r="R31" s="1" t="s">
        <v>204</v>
      </c>
      <c r="S31">
        <v>5.8999999999999997E-2</v>
      </c>
      <c r="T31" s="1" t="s">
        <v>231</v>
      </c>
      <c r="V31">
        <f t="shared" si="3"/>
        <v>0.29499999999999998</v>
      </c>
    </row>
    <row r="32" spans="1:23" ht="30" customHeight="1" x14ac:dyDescent="0.3">
      <c r="A32" s="35" t="s">
        <v>235</v>
      </c>
      <c r="B32" s="35" t="s">
        <v>233</v>
      </c>
      <c r="C32" s="35" t="s">
        <v>234</v>
      </c>
      <c r="D32" s="35" t="s">
        <v>84</v>
      </c>
      <c r="E32" s="35" t="s">
        <v>693</v>
      </c>
      <c r="F32" s="34">
        <v>437</v>
      </c>
      <c r="G32" s="34">
        <v>10</v>
      </c>
      <c r="H32" s="34"/>
      <c r="I32" s="34"/>
      <c r="J32" s="34"/>
      <c r="K32" s="34">
        <v>481</v>
      </c>
      <c r="L32" s="35" t="s">
        <v>201</v>
      </c>
      <c r="M32" s="34">
        <f>0.01*(H32+100)/100*(I32+100)/100*(J32+100)/100</f>
        <v>0.01</v>
      </c>
      <c r="N32" s="34">
        <f t="shared" si="2"/>
        <v>4.37</v>
      </c>
      <c r="O32" s="35" t="s">
        <v>642</v>
      </c>
      <c r="P32" s="35" t="s">
        <v>694</v>
      </c>
      <c r="Q32" s="1" t="s">
        <v>216</v>
      </c>
      <c r="R32" s="1" t="s">
        <v>204</v>
      </c>
      <c r="S32">
        <v>0.01</v>
      </c>
      <c r="T32" s="1" t="s">
        <v>236</v>
      </c>
      <c r="V32">
        <f t="shared" si="3"/>
        <v>4.37</v>
      </c>
    </row>
    <row r="33" spans="1:22" ht="30" customHeight="1" x14ac:dyDescent="0.3">
      <c r="A33" s="35" t="s">
        <v>240</v>
      </c>
      <c r="B33" s="35" t="s">
        <v>238</v>
      </c>
      <c r="C33" s="35" t="s">
        <v>239</v>
      </c>
      <c r="D33" s="35" t="s">
        <v>58</v>
      </c>
      <c r="E33" s="35" t="s">
        <v>695</v>
      </c>
      <c r="F33" s="34">
        <v>32</v>
      </c>
      <c r="G33" s="34">
        <v>0</v>
      </c>
      <c r="H33" s="34"/>
      <c r="I33" s="34"/>
      <c r="J33" s="34"/>
      <c r="K33" s="34">
        <v>32</v>
      </c>
      <c r="L33" s="35" t="s">
        <v>201</v>
      </c>
      <c r="M33" s="34">
        <f>0.2*(H33+100)/100*(I33+100)/100*(J33+100)/100</f>
        <v>0.2</v>
      </c>
      <c r="N33" s="34">
        <f t="shared" si="2"/>
        <v>6.4</v>
      </c>
      <c r="O33" s="35" t="s">
        <v>642</v>
      </c>
      <c r="P33" s="35" t="s">
        <v>696</v>
      </c>
      <c r="Q33" s="1" t="s">
        <v>216</v>
      </c>
      <c r="R33" s="1" t="s">
        <v>204</v>
      </c>
      <c r="S33">
        <v>0.2</v>
      </c>
      <c r="T33" s="1" t="s">
        <v>241</v>
      </c>
      <c r="V33">
        <f t="shared" si="3"/>
        <v>6.4</v>
      </c>
    </row>
    <row r="34" spans="1:22" ht="30" customHeight="1" x14ac:dyDescent="0.3">
      <c r="A34" s="35" t="s">
        <v>247</v>
      </c>
      <c r="B34" s="35" t="s">
        <v>245</v>
      </c>
      <c r="C34" s="35" t="s">
        <v>246</v>
      </c>
      <c r="D34" s="35" t="s">
        <v>58</v>
      </c>
      <c r="E34" s="35" t="s">
        <v>695</v>
      </c>
      <c r="F34" s="34">
        <v>6</v>
      </c>
      <c r="G34" s="34">
        <v>0</v>
      </c>
      <c r="H34" s="34"/>
      <c r="I34" s="34"/>
      <c r="J34" s="34"/>
      <c r="K34" s="34">
        <v>6</v>
      </c>
      <c r="L34" s="35" t="s">
        <v>201</v>
      </c>
      <c r="M34" s="34">
        <f>0.18*(H34+100)/100*(I34+100)/100*(J34+100)/100</f>
        <v>0.18</v>
      </c>
      <c r="N34" s="34">
        <f t="shared" si="2"/>
        <v>1.08</v>
      </c>
      <c r="O34" s="35" t="s">
        <v>642</v>
      </c>
      <c r="P34" s="35" t="s">
        <v>697</v>
      </c>
      <c r="Q34" s="1" t="s">
        <v>216</v>
      </c>
      <c r="R34" s="1" t="s">
        <v>204</v>
      </c>
      <c r="S34">
        <v>0.18</v>
      </c>
      <c r="T34" s="1" t="s">
        <v>248</v>
      </c>
      <c r="V34">
        <f t="shared" si="3"/>
        <v>1.08</v>
      </c>
    </row>
    <row r="35" spans="1:22" ht="30" customHeight="1" x14ac:dyDescent="0.3">
      <c r="A35" s="35" t="s">
        <v>250</v>
      </c>
      <c r="B35" s="35" t="s">
        <v>245</v>
      </c>
      <c r="C35" s="35" t="s">
        <v>249</v>
      </c>
      <c r="D35" s="35" t="s">
        <v>58</v>
      </c>
      <c r="E35" s="35" t="s">
        <v>695</v>
      </c>
      <c r="F35" s="34">
        <v>1</v>
      </c>
      <c r="G35" s="34">
        <v>0</v>
      </c>
      <c r="H35" s="34"/>
      <c r="I35" s="34"/>
      <c r="J35" s="34"/>
      <c r="K35" s="34">
        <v>1</v>
      </c>
      <c r="L35" s="35" t="s">
        <v>201</v>
      </c>
      <c r="M35" s="34">
        <f>0.18*(H35+100)/100*(I35+100)/100*(J35+100)/100</f>
        <v>0.18</v>
      </c>
      <c r="N35" s="34">
        <f t="shared" si="2"/>
        <v>0.18</v>
      </c>
      <c r="O35" s="35" t="s">
        <v>642</v>
      </c>
      <c r="P35" s="35" t="s">
        <v>697</v>
      </c>
      <c r="Q35" s="1" t="s">
        <v>216</v>
      </c>
      <c r="R35" s="1" t="s">
        <v>204</v>
      </c>
      <c r="S35">
        <v>0.18</v>
      </c>
      <c r="T35" s="1" t="s">
        <v>251</v>
      </c>
      <c r="V35">
        <f t="shared" si="3"/>
        <v>0.18</v>
      </c>
    </row>
    <row r="36" spans="1:22" ht="30" customHeight="1" x14ac:dyDescent="0.3">
      <c r="A36" s="35" t="s">
        <v>254</v>
      </c>
      <c r="B36" s="35" t="s">
        <v>252</v>
      </c>
      <c r="C36" s="35" t="s">
        <v>253</v>
      </c>
      <c r="D36" s="35" t="s">
        <v>58</v>
      </c>
      <c r="E36" s="35" t="s">
        <v>698</v>
      </c>
      <c r="F36" s="34">
        <v>1</v>
      </c>
      <c r="G36" s="34">
        <v>0</v>
      </c>
      <c r="H36" s="34"/>
      <c r="I36" s="34"/>
      <c r="J36" s="34"/>
      <c r="K36" s="34">
        <v>1</v>
      </c>
      <c r="L36" s="35" t="s">
        <v>201</v>
      </c>
      <c r="M36" s="34">
        <f>0.085*(H36+100)/100*(I36+100)/100*(J36+100)/100</f>
        <v>8.5000000000000006E-2</v>
      </c>
      <c r="N36" s="34">
        <f t="shared" si="2"/>
        <v>8.5000000000000006E-2</v>
      </c>
      <c r="O36" s="35" t="s">
        <v>642</v>
      </c>
      <c r="P36" s="35" t="s">
        <v>699</v>
      </c>
      <c r="Q36" s="1" t="s">
        <v>216</v>
      </c>
      <c r="R36" s="1" t="s">
        <v>204</v>
      </c>
      <c r="S36">
        <v>8.5000000000000006E-2</v>
      </c>
      <c r="T36" s="1" t="s">
        <v>255</v>
      </c>
      <c r="V36">
        <f t="shared" si="3"/>
        <v>8.5000000000000006E-2</v>
      </c>
    </row>
    <row r="37" spans="1:22" ht="30" customHeight="1" x14ac:dyDescent="0.3">
      <c r="A37" s="35" t="s">
        <v>257</v>
      </c>
      <c r="B37" s="35" t="s">
        <v>252</v>
      </c>
      <c r="C37" s="35" t="s">
        <v>256</v>
      </c>
      <c r="D37" s="35" t="s">
        <v>58</v>
      </c>
      <c r="E37" s="35" t="s">
        <v>698</v>
      </c>
      <c r="F37" s="34">
        <v>4</v>
      </c>
      <c r="G37" s="34">
        <v>0</v>
      </c>
      <c r="H37" s="34"/>
      <c r="I37" s="34"/>
      <c r="J37" s="34"/>
      <c r="K37" s="34">
        <v>4</v>
      </c>
      <c r="L37" s="35" t="s">
        <v>201</v>
      </c>
      <c r="M37" s="34">
        <f>0.085*(H37+100)/100*(I37+100)/100*(J37+100)/100</f>
        <v>8.5000000000000006E-2</v>
      </c>
      <c r="N37" s="34">
        <f t="shared" si="2"/>
        <v>0.34</v>
      </c>
      <c r="O37" s="35" t="s">
        <v>642</v>
      </c>
      <c r="P37" s="35" t="s">
        <v>699</v>
      </c>
      <c r="Q37" s="1" t="s">
        <v>216</v>
      </c>
      <c r="R37" s="1" t="s">
        <v>204</v>
      </c>
      <c r="S37">
        <v>8.5000000000000006E-2</v>
      </c>
      <c r="T37" s="1" t="s">
        <v>258</v>
      </c>
      <c r="V37">
        <f t="shared" si="3"/>
        <v>0.34</v>
      </c>
    </row>
    <row r="38" spans="1:22" ht="30" customHeight="1" x14ac:dyDescent="0.3">
      <c r="A38" s="35" t="s">
        <v>260</v>
      </c>
      <c r="B38" s="35" t="s">
        <v>252</v>
      </c>
      <c r="C38" s="35" t="s">
        <v>259</v>
      </c>
      <c r="D38" s="35" t="s">
        <v>58</v>
      </c>
      <c r="E38" s="35" t="s">
        <v>698</v>
      </c>
      <c r="F38" s="34">
        <v>1</v>
      </c>
      <c r="G38" s="34">
        <v>0</v>
      </c>
      <c r="H38" s="34"/>
      <c r="I38" s="34"/>
      <c r="J38" s="34"/>
      <c r="K38" s="34">
        <v>1</v>
      </c>
      <c r="L38" s="35" t="s">
        <v>201</v>
      </c>
      <c r="M38" s="34">
        <f>0.085*(H38+100)/100*(I38+100)/100*(J38+100)/100</f>
        <v>8.5000000000000006E-2</v>
      </c>
      <c r="N38" s="34">
        <f t="shared" si="2"/>
        <v>8.5000000000000006E-2</v>
      </c>
      <c r="O38" s="35" t="s">
        <v>642</v>
      </c>
      <c r="P38" s="35" t="s">
        <v>699</v>
      </c>
      <c r="Q38" s="1" t="s">
        <v>216</v>
      </c>
      <c r="R38" s="1" t="s">
        <v>204</v>
      </c>
      <c r="S38">
        <v>8.5000000000000006E-2</v>
      </c>
      <c r="T38" s="1" t="s">
        <v>261</v>
      </c>
      <c r="V38">
        <f t="shared" si="3"/>
        <v>8.5000000000000006E-2</v>
      </c>
    </row>
    <row r="39" spans="1:22" ht="30" customHeight="1" x14ac:dyDescent="0.3">
      <c r="A39" s="35" t="s">
        <v>264</v>
      </c>
      <c r="B39" s="35" t="s">
        <v>262</v>
      </c>
      <c r="C39" s="35" t="s">
        <v>263</v>
      </c>
      <c r="D39" s="35" t="s">
        <v>58</v>
      </c>
      <c r="E39" s="35" t="s">
        <v>698</v>
      </c>
      <c r="F39" s="34">
        <v>1</v>
      </c>
      <c r="G39" s="34">
        <v>0</v>
      </c>
      <c r="H39" s="34"/>
      <c r="I39" s="34"/>
      <c r="J39" s="34"/>
      <c r="K39" s="34">
        <v>1</v>
      </c>
      <c r="L39" s="35" t="s">
        <v>201</v>
      </c>
      <c r="M39" s="34">
        <f>0.085*(H39+100)/100*(I39+100)/100*(J39+100)/100</f>
        <v>8.5000000000000006E-2</v>
      </c>
      <c r="N39" s="34">
        <f t="shared" si="2"/>
        <v>8.5000000000000006E-2</v>
      </c>
      <c r="O39" s="35" t="s">
        <v>642</v>
      </c>
      <c r="P39" s="35" t="s">
        <v>699</v>
      </c>
      <c r="Q39" s="1" t="s">
        <v>216</v>
      </c>
      <c r="R39" s="1" t="s">
        <v>204</v>
      </c>
      <c r="S39">
        <v>8.5000000000000006E-2</v>
      </c>
      <c r="T39" s="1" t="s">
        <v>265</v>
      </c>
      <c r="V39">
        <f t="shared" si="3"/>
        <v>8.5000000000000006E-2</v>
      </c>
    </row>
    <row r="40" spans="1:22" ht="30" customHeight="1" x14ac:dyDescent="0.3">
      <c r="A40" s="35" t="s">
        <v>268</v>
      </c>
      <c r="B40" s="35" t="s">
        <v>266</v>
      </c>
      <c r="C40" s="35" t="s">
        <v>267</v>
      </c>
      <c r="D40" s="35" t="s">
        <v>58</v>
      </c>
      <c r="E40" s="35" t="s">
        <v>700</v>
      </c>
      <c r="F40" s="34">
        <v>32</v>
      </c>
      <c r="G40" s="34">
        <v>0</v>
      </c>
      <c r="H40" s="34"/>
      <c r="I40" s="34"/>
      <c r="J40" s="34"/>
      <c r="K40" s="34">
        <v>32</v>
      </c>
      <c r="L40" s="35" t="s">
        <v>201</v>
      </c>
      <c r="M40" s="34">
        <f>0.138*(H40+100)/100*(I40+100)/100*(J40+100)/100</f>
        <v>0.13800000000000001</v>
      </c>
      <c r="N40" s="34">
        <f t="shared" si="2"/>
        <v>4.4160000000000004</v>
      </c>
      <c r="O40" s="35" t="s">
        <v>642</v>
      </c>
      <c r="P40" s="35" t="s">
        <v>701</v>
      </c>
      <c r="Q40" s="1" t="s">
        <v>216</v>
      </c>
      <c r="R40" s="1" t="s">
        <v>204</v>
      </c>
      <c r="S40">
        <v>0.13800000000000001</v>
      </c>
      <c r="T40" s="1" t="s">
        <v>269</v>
      </c>
      <c r="V40">
        <f t="shared" si="3"/>
        <v>4.4160000000000004</v>
      </c>
    </row>
    <row r="41" spans="1:22" ht="30" customHeight="1" x14ac:dyDescent="0.3">
      <c r="A41" s="35" t="s">
        <v>204</v>
      </c>
      <c r="B41" s="35" t="s">
        <v>201</v>
      </c>
      <c r="C41" s="35" t="s">
        <v>202</v>
      </c>
      <c r="D41" s="35" t="s">
        <v>203</v>
      </c>
      <c r="E41" s="35" t="s">
        <v>52</v>
      </c>
      <c r="F41" s="34">
        <f>SUM(V28:V40)</f>
        <v>22.524000000000001</v>
      </c>
      <c r="G41" s="34"/>
      <c r="H41" s="34"/>
      <c r="I41" s="34"/>
      <c r="J41" s="34"/>
      <c r="K41" s="34">
        <f>ROUND(ROUNDDOWN(F41,공량설정!C7+1)*공량설정!B6/100, 공량설정!C7)</f>
        <v>23</v>
      </c>
      <c r="L41" s="35" t="s">
        <v>52</v>
      </c>
      <c r="M41" s="34"/>
      <c r="N41" s="34"/>
      <c r="O41" s="34" t="s">
        <v>642</v>
      </c>
      <c r="P41" s="35" t="s">
        <v>52</v>
      </c>
      <c r="Q41" s="1" t="s">
        <v>216</v>
      </c>
      <c r="R41" s="1" t="s">
        <v>52</v>
      </c>
      <c r="T41" s="1" t="s">
        <v>271</v>
      </c>
    </row>
    <row r="42" spans="1:22" ht="30" customHeight="1" x14ac:dyDescent="0.3">
      <c r="A42" s="34"/>
      <c r="B42" s="59" t="s">
        <v>702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</row>
    <row r="43" spans="1:22" ht="30" customHeight="1" x14ac:dyDescent="0.3">
      <c r="A43" s="35" t="s">
        <v>219</v>
      </c>
      <c r="B43" s="35" t="s">
        <v>217</v>
      </c>
      <c r="C43" s="35" t="s">
        <v>218</v>
      </c>
      <c r="D43" s="35" t="s">
        <v>84</v>
      </c>
      <c r="E43" s="35" t="s">
        <v>663</v>
      </c>
      <c r="F43" s="34">
        <v>8</v>
      </c>
      <c r="G43" s="34">
        <v>10</v>
      </c>
      <c r="H43" s="34"/>
      <c r="I43" s="34"/>
      <c r="J43" s="34"/>
      <c r="K43" s="34">
        <v>9</v>
      </c>
      <c r="L43" s="35" t="s">
        <v>201</v>
      </c>
      <c r="M43" s="34">
        <f>0.04*(H43+100)/100*(I43+100)/100*(J43+100)/100</f>
        <v>0.04</v>
      </c>
      <c r="N43" s="34">
        <f t="shared" ref="N43:N58" si="4">F43*M43</f>
        <v>0.32</v>
      </c>
      <c r="O43" s="35" t="s">
        <v>642</v>
      </c>
      <c r="P43" s="35" t="s">
        <v>689</v>
      </c>
      <c r="Q43" s="1" t="s">
        <v>275</v>
      </c>
      <c r="R43" s="1" t="s">
        <v>204</v>
      </c>
      <c r="S43">
        <v>0.04</v>
      </c>
      <c r="T43" s="1" t="s">
        <v>276</v>
      </c>
      <c r="V43">
        <f t="shared" ref="V43:V49" si="5">N43</f>
        <v>0.32</v>
      </c>
    </row>
    <row r="44" spans="1:22" ht="30" customHeight="1" x14ac:dyDescent="0.3">
      <c r="A44" s="35" t="s">
        <v>222</v>
      </c>
      <c r="B44" s="35" t="s">
        <v>217</v>
      </c>
      <c r="C44" s="35" t="s">
        <v>221</v>
      </c>
      <c r="D44" s="35" t="s">
        <v>84</v>
      </c>
      <c r="E44" s="35" t="s">
        <v>663</v>
      </c>
      <c r="F44" s="34">
        <v>117</v>
      </c>
      <c r="G44" s="34">
        <v>10</v>
      </c>
      <c r="H44" s="34"/>
      <c r="I44" s="34"/>
      <c r="J44" s="34"/>
      <c r="K44" s="34">
        <v>129</v>
      </c>
      <c r="L44" s="35" t="s">
        <v>201</v>
      </c>
      <c r="M44" s="34">
        <f>0.048*(H44+100)/100*(I44+100)/100*(J44+100)/100</f>
        <v>4.8000000000000001E-2</v>
      </c>
      <c r="N44" s="34">
        <f t="shared" si="4"/>
        <v>5.6160000000000005</v>
      </c>
      <c r="O44" s="35" t="s">
        <v>642</v>
      </c>
      <c r="P44" s="35" t="s">
        <v>690</v>
      </c>
      <c r="Q44" s="1" t="s">
        <v>275</v>
      </c>
      <c r="R44" s="1" t="s">
        <v>204</v>
      </c>
      <c r="S44">
        <v>4.8000000000000001E-2</v>
      </c>
      <c r="T44" s="1" t="s">
        <v>277</v>
      </c>
      <c r="V44">
        <f t="shared" si="5"/>
        <v>5.6160000000000005</v>
      </c>
    </row>
    <row r="45" spans="1:22" ht="30" customHeight="1" x14ac:dyDescent="0.3">
      <c r="A45" s="35" t="s">
        <v>227</v>
      </c>
      <c r="B45" s="35" t="s">
        <v>82</v>
      </c>
      <c r="C45" s="35" t="s">
        <v>226</v>
      </c>
      <c r="D45" s="35" t="s">
        <v>84</v>
      </c>
      <c r="E45" s="35" t="s">
        <v>663</v>
      </c>
      <c r="F45" s="34">
        <v>19</v>
      </c>
      <c r="G45" s="34">
        <v>10</v>
      </c>
      <c r="H45" s="34"/>
      <c r="I45" s="34"/>
      <c r="J45" s="34"/>
      <c r="K45" s="34">
        <v>21</v>
      </c>
      <c r="L45" s="35" t="s">
        <v>201</v>
      </c>
      <c r="M45" s="34">
        <f>0.044*(H45+100)/100*(I45+100)/100*(J45+100)/100</f>
        <v>4.3999999999999997E-2</v>
      </c>
      <c r="N45" s="34">
        <f t="shared" si="4"/>
        <v>0.83599999999999997</v>
      </c>
      <c r="O45" s="35" t="s">
        <v>642</v>
      </c>
      <c r="P45" s="35" t="s">
        <v>691</v>
      </c>
      <c r="Q45" s="1" t="s">
        <v>275</v>
      </c>
      <c r="R45" s="1" t="s">
        <v>204</v>
      </c>
      <c r="S45">
        <v>4.3999999999999997E-2</v>
      </c>
      <c r="T45" s="1" t="s">
        <v>279</v>
      </c>
      <c r="V45">
        <f t="shared" si="5"/>
        <v>0.83599999999999997</v>
      </c>
    </row>
    <row r="46" spans="1:22" ht="30" customHeight="1" x14ac:dyDescent="0.3">
      <c r="A46" s="35" t="s">
        <v>230</v>
      </c>
      <c r="B46" s="35" t="s">
        <v>82</v>
      </c>
      <c r="C46" s="35" t="s">
        <v>229</v>
      </c>
      <c r="D46" s="35" t="s">
        <v>84</v>
      </c>
      <c r="E46" s="35" t="s">
        <v>663</v>
      </c>
      <c r="F46" s="34">
        <v>104</v>
      </c>
      <c r="G46" s="34">
        <v>10</v>
      </c>
      <c r="H46" s="34"/>
      <c r="I46" s="34"/>
      <c r="J46" s="34"/>
      <c r="K46" s="34">
        <v>114</v>
      </c>
      <c r="L46" s="35" t="s">
        <v>201</v>
      </c>
      <c r="M46" s="34">
        <f>0.059*(H46+100)/100*(I46+100)/100*(J46+100)/100</f>
        <v>5.8999999999999997E-2</v>
      </c>
      <c r="N46" s="34">
        <f t="shared" si="4"/>
        <v>6.1359999999999992</v>
      </c>
      <c r="O46" s="35" t="s">
        <v>642</v>
      </c>
      <c r="P46" s="35" t="s">
        <v>692</v>
      </c>
      <c r="Q46" s="1" t="s">
        <v>275</v>
      </c>
      <c r="R46" s="1" t="s">
        <v>204</v>
      </c>
      <c r="S46">
        <v>5.8999999999999997E-2</v>
      </c>
      <c r="T46" s="1" t="s">
        <v>280</v>
      </c>
      <c r="V46">
        <f t="shared" si="5"/>
        <v>6.1359999999999992</v>
      </c>
    </row>
    <row r="47" spans="1:22" ht="30" customHeight="1" x14ac:dyDescent="0.3">
      <c r="A47" s="35" t="s">
        <v>282</v>
      </c>
      <c r="B47" s="35" t="s">
        <v>82</v>
      </c>
      <c r="C47" s="35" t="s">
        <v>281</v>
      </c>
      <c r="D47" s="35" t="s">
        <v>84</v>
      </c>
      <c r="E47" s="35" t="s">
        <v>663</v>
      </c>
      <c r="F47" s="34">
        <v>36</v>
      </c>
      <c r="G47" s="34">
        <v>10</v>
      </c>
      <c r="H47" s="34"/>
      <c r="I47" s="34"/>
      <c r="J47" s="34"/>
      <c r="K47" s="34">
        <v>40</v>
      </c>
      <c r="L47" s="35" t="s">
        <v>201</v>
      </c>
      <c r="M47" s="34">
        <f>0.059*(H47+100)/100*(I47+100)/100*(J47+100)/100</f>
        <v>5.8999999999999997E-2</v>
      </c>
      <c r="N47" s="34">
        <f t="shared" si="4"/>
        <v>2.1239999999999997</v>
      </c>
      <c r="O47" s="35" t="s">
        <v>642</v>
      </c>
      <c r="P47" s="35" t="s">
        <v>692</v>
      </c>
      <c r="Q47" s="1" t="s">
        <v>275</v>
      </c>
      <c r="R47" s="1" t="s">
        <v>204</v>
      </c>
      <c r="S47">
        <v>5.8999999999999997E-2</v>
      </c>
      <c r="T47" s="1" t="s">
        <v>283</v>
      </c>
      <c r="V47">
        <f t="shared" si="5"/>
        <v>2.1239999999999997</v>
      </c>
    </row>
    <row r="48" spans="1:22" ht="30" customHeight="1" x14ac:dyDescent="0.3">
      <c r="A48" s="35" t="s">
        <v>285</v>
      </c>
      <c r="B48" s="35" t="s">
        <v>82</v>
      </c>
      <c r="C48" s="35" t="s">
        <v>284</v>
      </c>
      <c r="D48" s="35" t="s">
        <v>84</v>
      </c>
      <c r="E48" s="35" t="s">
        <v>663</v>
      </c>
      <c r="F48" s="34">
        <v>36</v>
      </c>
      <c r="G48" s="34">
        <v>10</v>
      </c>
      <c r="H48" s="34"/>
      <c r="I48" s="34"/>
      <c r="J48" s="34"/>
      <c r="K48" s="34">
        <v>40</v>
      </c>
      <c r="L48" s="35" t="s">
        <v>201</v>
      </c>
      <c r="M48" s="34">
        <f>0.072*(H48+100)/100*(I48+100)/100*(J48+100)/100</f>
        <v>7.1999999999999995E-2</v>
      </c>
      <c r="N48" s="34">
        <f t="shared" si="4"/>
        <v>2.5919999999999996</v>
      </c>
      <c r="O48" s="35" t="s">
        <v>642</v>
      </c>
      <c r="P48" s="35" t="s">
        <v>703</v>
      </c>
      <c r="Q48" s="1" t="s">
        <v>275</v>
      </c>
      <c r="R48" s="1" t="s">
        <v>204</v>
      </c>
      <c r="S48">
        <v>7.1999999999999995E-2</v>
      </c>
      <c r="T48" s="1" t="s">
        <v>286</v>
      </c>
      <c r="V48">
        <f t="shared" si="5"/>
        <v>2.5919999999999996</v>
      </c>
    </row>
    <row r="49" spans="1:23" ht="30" customHeight="1" x14ac:dyDescent="0.3">
      <c r="A49" s="35" t="s">
        <v>289</v>
      </c>
      <c r="B49" s="35" t="s">
        <v>233</v>
      </c>
      <c r="C49" s="35" t="s">
        <v>288</v>
      </c>
      <c r="D49" s="35" t="s">
        <v>84</v>
      </c>
      <c r="E49" s="35" t="s">
        <v>693</v>
      </c>
      <c r="F49" s="34">
        <v>678</v>
      </c>
      <c r="G49" s="34">
        <v>10</v>
      </c>
      <c r="H49" s="34"/>
      <c r="I49" s="34"/>
      <c r="J49" s="34"/>
      <c r="K49" s="34">
        <v>746</v>
      </c>
      <c r="L49" s="35" t="s">
        <v>201</v>
      </c>
      <c r="M49" s="34">
        <f>0.01*(H49+100)/100*(I49+100)/100*(J49+100)/100</f>
        <v>0.01</v>
      </c>
      <c r="N49" s="34">
        <f t="shared" si="4"/>
        <v>6.78</v>
      </c>
      <c r="O49" s="35" t="s">
        <v>642</v>
      </c>
      <c r="P49" s="35" t="s">
        <v>694</v>
      </c>
      <c r="Q49" s="1" t="s">
        <v>275</v>
      </c>
      <c r="R49" s="1" t="s">
        <v>204</v>
      </c>
      <c r="S49">
        <v>0.01</v>
      </c>
      <c r="T49" s="1" t="s">
        <v>290</v>
      </c>
      <c r="V49">
        <f t="shared" si="5"/>
        <v>6.78</v>
      </c>
    </row>
    <row r="50" spans="1:23" ht="30" customHeight="1" x14ac:dyDescent="0.3">
      <c r="A50" s="35" t="s">
        <v>292</v>
      </c>
      <c r="B50" s="35" t="s">
        <v>99</v>
      </c>
      <c r="C50" s="35" t="s">
        <v>291</v>
      </c>
      <c r="D50" s="35" t="s">
        <v>84</v>
      </c>
      <c r="E50" s="35" t="s">
        <v>667</v>
      </c>
      <c r="F50" s="34">
        <v>44</v>
      </c>
      <c r="G50" s="34">
        <v>5</v>
      </c>
      <c r="H50" s="34"/>
      <c r="I50" s="34"/>
      <c r="J50" s="34"/>
      <c r="K50" s="34">
        <v>46</v>
      </c>
      <c r="L50" s="35" t="s">
        <v>206</v>
      </c>
      <c r="M50" s="34">
        <f>0.022*(H50+100)/100*(I50+100)/100*(J50+100)/100</f>
        <v>2.1999999999999999E-2</v>
      </c>
      <c r="N50" s="34">
        <f t="shared" si="4"/>
        <v>0.96799999999999997</v>
      </c>
      <c r="O50" s="35" t="s">
        <v>643</v>
      </c>
      <c r="P50" s="35" t="s">
        <v>704</v>
      </c>
      <c r="Q50" s="1" t="s">
        <v>275</v>
      </c>
      <c r="R50" s="1" t="s">
        <v>207</v>
      </c>
      <c r="S50">
        <v>2.1999999999999999E-2</v>
      </c>
      <c r="T50" s="1" t="s">
        <v>293</v>
      </c>
      <c r="W50">
        <f>N50</f>
        <v>0.96799999999999997</v>
      </c>
    </row>
    <row r="51" spans="1:23" ht="30" customHeight="1" x14ac:dyDescent="0.3">
      <c r="A51" s="35" t="s">
        <v>295</v>
      </c>
      <c r="B51" s="35" t="s">
        <v>99</v>
      </c>
      <c r="C51" s="35" t="s">
        <v>294</v>
      </c>
      <c r="D51" s="35" t="s">
        <v>84</v>
      </c>
      <c r="E51" s="35" t="s">
        <v>667</v>
      </c>
      <c r="F51" s="34">
        <v>44</v>
      </c>
      <c r="G51" s="34">
        <v>5</v>
      </c>
      <c r="H51" s="34"/>
      <c r="I51" s="34"/>
      <c r="J51" s="34"/>
      <c r="K51" s="34">
        <v>46</v>
      </c>
      <c r="L51" s="35" t="s">
        <v>206</v>
      </c>
      <c r="M51" s="34">
        <f>0.026*(H51+100)/100*(I51+100)/100*(J51+100)/100</f>
        <v>2.6000000000000002E-2</v>
      </c>
      <c r="N51" s="34">
        <f t="shared" si="4"/>
        <v>1.1440000000000001</v>
      </c>
      <c r="O51" s="35" t="s">
        <v>643</v>
      </c>
      <c r="P51" s="35" t="s">
        <v>705</v>
      </c>
      <c r="Q51" s="1" t="s">
        <v>275</v>
      </c>
      <c r="R51" s="1" t="s">
        <v>207</v>
      </c>
      <c r="S51">
        <v>2.5999999999999999E-2</v>
      </c>
      <c r="T51" s="1" t="s">
        <v>296</v>
      </c>
      <c r="W51">
        <f>N51</f>
        <v>1.1440000000000001</v>
      </c>
    </row>
    <row r="52" spans="1:23" ht="30" customHeight="1" x14ac:dyDescent="0.3">
      <c r="A52" s="35" t="s">
        <v>299</v>
      </c>
      <c r="B52" s="35" t="s">
        <v>238</v>
      </c>
      <c r="C52" s="35" t="s">
        <v>298</v>
      </c>
      <c r="D52" s="35" t="s">
        <v>58</v>
      </c>
      <c r="E52" s="35" t="s">
        <v>695</v>
      </c>
      <c r="F52" s="34">
        <v>76</v>
      </c>
      <c r="G52" s="34">
        <v>0</v>
      </c>
      <c r="H52" s="34"/>
      <c r="I52" s="34"/>
      <c r="J52" s="34"/>
      <c r="K52" s="34">
        <v>76</v>
      </c>
      <c r="L52" s="35" t="s">
        <v>201</v>
      </c>
      <c r="M52" s="34">
        <f>0.18*(H52+100)/100*(I52+100)/100*(J52+100)/100</f>
        <v>0.18</v>
      </c>
      <c r="N52" s="34">
        <f t="shared" si="4"/>
        <v>13.68</v>
      </c>
      <c r="O52" s="35" t="s">
        <v>642</v>
      </c>
      <c r="P52" s="35" t="s">
        <v>697</v>
      </c>
      <c r="Q52" s="1" t="s">
        <v>275</v>
      </c>
      <c r="R52" s="1" t="s">
        <v>204</v>
      </c>
      <c r="S52">
        <v>0.18</v>
      </c>
      <c r="T52" s="1" t="s">
        <v>300</v>
      </c>
      <c r="V52">
        <f t="shared" ref="V52:V58" si="6">N52</f>
        <v>13.68</v>
      </c>
    </row>
    <row r="53" spans="1:23" ht="30" customHeight="1" x14ac:dyDescent="0.3">
      <c r="A53" s="35" t="s">
        <v>240</v>
      </c>
      <c r="B53" s="35" t="s">
        <v>238</v>
      </c>
      <c r="C53" s="35" t="s">
        <v>239</v>
      </c>
      <c r="D53" s="35" t="s">
        <v>58</v>
      </c>
      <c r="E53" s="35" t="s">
        <v>695</v>
      </c>
      <c r="F53" s="34">
        <v>4</v>
      </c>
      <c r="G53" s="34">
        <v>0</v>
      </c>
      <c r="H53" s="34"/>
      <c r="I53" s="34"/>
      <c r="J53" s="34"/>
      <c r="K53" s="34">
        <v>4</v>
      </c>
      <c r="L53" s="35" t="s">
        <v>201</v>
      </c>
      <c r="M53" s="34">
        <f>0.2*(H53+100)/100*(I53+100)/100*(J53+100)/100</f>
        <v>0.2</v>
      </c>
      <c r="N53" s="34">
        <f t="shared" si="4"/>
        <v>0.8</v>
      </c>
      <c r="O53" s="35" t="s">
        <v>642</v>
      </c>
      <c r="P53" s="35" t="s">
        <v>696</v>
      </c>
      <c r="Q53" s="1" t="s">
        <v>275</v>
      </c>
      <c r="R53" s="1" t="s">
        <v>204</v>
      </c>
      <c r="S53">
        <v>0.2</v>
      </c>
      <c r="T53" s="1" t="s">
        <v>304</v>
      </c>
      <c r="V53">
        <f t="shared" si="6"/>
        <v>0.8</v>
      </c>
    </row>
    <row r="54" spans="1:23" ht="30" customHeight="1" x14ac:dyDescent="0.3">
      <c r="A54" s="35" t="s">
        <v>247</v>
      </c>
      <c r="B54" s="35" t="s">
        <v>245</v>
      </c>
      <c r="C54" s="35" t="s">
        <v>246</v>
      </c>
      <c r="D54" s="35" t="s">
        <v>58</v>
      </c>
      <c r="E54" s="35" t="s">
        <v>695</v>
      </c>
      <c r="F54" s="34">
        <v>4</v>
      </c>
      <c r="G54" s="34">
        <v>0</v>
      </c>
      <c r="H54" s="34"/>
      <c r="I54" s="34"/>
      <c r="J54" s="34"/>
      <c r="K54" s="34">
        <v>4</v>
      </c>
      <c r="L54" s="35" t="s">
        <v>201</v>
      </c>
      <c r="M54" s="34">
        <f>0.18*(H54+100)/100*(I54+100)/100*(J54+100)/100</f>
        <v>0.18</v>
      </c>
      <c r="N54" s="34">
        <f t="shared" si="4"/>
        <v>0.72</v>
      </c>
      <c r="O54" s="35" t="s">
        <v>642</v>
      </c>
      <c r="P54" s="35" t="s">
        <v>697</v>
      </c>
      <c r="Q54" s="1" t="s">
        <v>275</v>
      </c>
      <c r="R54" s="1" t="s">
        <v>204</v>
      </c>
      <c r="S54">
        <v>0.18</v>
      </c>
      <c r="T54" s="1" t="s">
        <v>306</v>
      </c>
      <c r="V54">
        <f t="shared" si="6"/>
        <v>0.72</v>
      </c>
    </row>
    <row r="55" spans="1:23" ht="30" customHeight="1" x14ac:dyDescent="0.3">
      <c r="A55" s="35" t="s">
        <v>125</v>
      </c>
      <c r="B55" s="35" t="s">
        <v>123</v>
      </c>
      <c r="C55" s="35" t="s">
        <v>124</v>
      </c>
      <c r="D55" s="35" t="s">
        <v>58</v>
      </c>
      <c r="E55" s="35" t="s">
        <v>675</v>
      </c>
      <c r="F55" s="34">
        <v>1</v>
      </c>
      <c r="G55" s="34">
        <v>0</v>
      </c>
      <c r="H55" s="34"/>
      <c r="I55" s="34"/>
      <c r="J55" s="34"/>
      <c r="K55" s="34">
        <v>1</v>
      </c>
      <c r="L55" s="35" t="s">
        <v>201</v>
      </c>
      <c r="M55" s="34">
        <f>0.35*(H55+100)/100*(I55+100)/100*(J55+100)/100</f>
        <v>0.35</v>
      </c>
      <c r="N55" s="34">
        <f t="shared" si="4"/>
        <v>0.35</v>
      </c>
      <c r="O55" s="35" t="s">
        <v>642</v>
      </c>
      <c r="P55" s="35" t="s">
        <v>676</v>
      </c>
      <c r="Q55" s="1" t="s">
        <v>275</v>
      </c>
      <c r="R55" s="1" t="s">
        <v>204</v>
      </c>
      <c r="S55">
        <v>0.35</v>
      </c>
      <c r="T55" s="1" t="s">
        <v>307</v>
      </c>
      <c r="V55">
        <f t="shared" si="6"/>
        <v>0.35</v>
      </c>
    </row>
    <row r="56" spans="1:23" ht="30" customHeight="1" x14ac:dyDescent="0.3">
      <c r="A56" s="35" t="s">
        <v>310</v>
      </c>
      <c r="B56" s="35" t="s">
        <v>308</v>
      </c>
      <c r="C56" s="35" t="s">
        <v>309</v>
      </c>
      <c r="D56" s="35" t="s">
        <v>58</v>
      </c>
      <c r="E56" s="35" t="s">
        <v>698</v>
      </c>
      <c r="F56" s="34">
        <v>38</v>
      </c>
      <c r="G56" s="34">
        <v>0</v>
      </c>
      <c r="H56" s="34"/>
      <c r="I56" s="34"/>
      <c r="J56" s="34"/>
      <c r="K56" s="34">
        <v>38</v>
      </c>
      <c r="L56" s="35" t="s">
        <v>201</v>
      </c>
      <c r="M56" s="34">
        <f>0.08*(H56+100)/100*(I56+100)/100*(J56+100)/100</f>
        <v>0.08</v>
      </c>
      <c r="N56" s="34">
        <f t="shared" si="4"/>
        <v>3.04</v>
      </c>
      <c r="O56" s="35" t="s">
        <v>642</v>
      </c>
      <c r="P56" s="35" t="s">
        <v>706</v>
      </c>
      <c r="Q56" s="1" t="s">
        <v>275</v>
      </c>
      <c r="R56" s="1" t="s">
        <v>204</v>
      </c>
      <c r="S56">
        <v>0.08</v>
      </c>
      <c r="T56" s="1" t="s">
        <v>311</v>
      </c>
      <c r="V56">
        <f t="shared" si="6"/>
        <v>3.04</v>
      </c>
    </row>
    <row r="57" spans="1:23" ht="30" customHeight="1" x14ac:dyDescent="0.3">
      <c r="A57" s="35" t="s">
        <v>313</v>
      </c>
      <c r="B57" s="35" t="s">
        <v>308</v>
      </c>
      <c r="C57" s="35" t="s">
        <v>312</v>
      </c>
      <c r="D57" s="35" t="s">
        <v>58</v>
      </c>
      <c r="E57" s="35" t="s">
        <v>698</v>
      </c>
      <c r="F57" s="34">
        <v>10</v>
      </c>
      <c r="G57" s="34">
        <v>0</v>
      </c>
      <c r="H57" s="34"/>
      <c r="I57" s="34"/>
      <c r="J57" s="34"/>
      <c r="K57" s="34">
        <v>10</v>
      </c>
      <c r="L57" s="35" t="s">
        <v>201</v>
      </c>
      <c r="M57" s="34">
        <f>0.096*(H57+100)/100*(I57+100)/100*(J57+100)/100</f>
        <v>9.6000000000000002E-2</v>
      </c>
      <c r="N57" s="34">
        <f t="shared" si="4"/>
        <v>0.96</v>
      </c>
      <c r="O57" s="35" t="s">
        <v>642</v>
      </c>
      <c r="P57" s="35" t="s">
        <v>707</v>
      </c>
      <c r="Q57" s="1" t="s">
        <v>275</v>
      </c>
      <c r="R57" s="1" t="s">
        <v>204</v>
      </c>
      <c r="S57">
        <v>9.6000000000000002E-2</v>
      </c>
      <c r="T57" s="1" t="s">
        <v>314</v>
      </c>
      <c r="V57">
        <f t="shared" si="6"/>
        <v>0.96</v>
      </c>
    </row>
    <row r="58" spans="1:23" ht="30" customHeight="1" x14ac:dyDescent="0.3">
      <c r="A58" s="35" t="s">
        <v>317</v>
      </c>
      <c r="B58" s="35" t="s">
        <v>315</v>
      </c>
      <c r="C58" s="35" t="s">
        <v>316</v>
      </c>
      <c r="D58" s="35" t="s">
        <v>84</v>
      </c>
      <c r="E58" s="35" t="s">
        <v>708</v>
      </c>
      <c r="F58" s="34">
        <v>8</v>
      </c>
      <c r="G58" s="34">
        <v>5</v>
      </c>
      <c r="H58" s="34"/>
      <c r="I58" s="34"/>
      <c r="J58" s="34"/>
      <c r="K58" s="34">
        <v>8</v>
      </c>
      <c r="L58" s="35" t="s">
        <v>201</v>
      </c>
      <c r="M58" s="34">
        <f>0.025*(H58+100)/100*(I58+100)/100*(J58+100)/100</f>
        <v>2.5000000000000001E-2</v>
      </c>
      <c r="N58" s="34">
        <f t="shared" si="4"/>
        <v>0.2</v>
      </c>
      <c r="O58" s="35" t="s">
        <v>642</v>
      </c>
      <c r="P58" s="35" t="s">
        <v>709</v>
      </c>
      <c r="Q58" s="1" t="s">
        <v>275</v>
      </c>
      <c r="R58" s="1" t="s">
        <v>204</v>
      </c>
      <c r="S58">
        <v>2.5000000000000001E-2</v>
      </c>
      <c r="T58" s="1" t="s">
        <v>318</v>
      </c>
      <c r="V58">
        <f t="shared" si="6"/>
        <v>0.2</v>
      </c>
    </row>
    <row r="59" spans="1:23" ht="30" customHeight="1" x14ac:dyDescent="0.3">
      <c r="A59" s="35" t="s">
        <v>204</v>
      </c>
      <c r="B59" s="35" t="s">
        <v>201</v>
      </c>
      <c r="C59" s="35" t="s">
        <v>202</v>
      </c>
      <c r="D59" s="35" t="s">
        <v>203</v>
      </c>
      <c r="E59" s="35" t="s">
        <v>52</v>
      </c>
      <c r="F59" s="34">
        <f>SUM(V43:V58)</f>
        <v>44.154000000000003</v>
      </c>
      <c r="G59" s="34"/>
      <c r="H59" s="34"/>
      <c r="I59" s="34"/>
      <c r="J59" s="34"/>
      <c r="K59" s="34">
        <f>ROUND(ROUNDDOWN(F59,공량설정!C9+1)*공량설정!B8/100, 공량설정!C9)</f>
        <v>44</v>
      </c>
      <c r="L59" s="35" t="s">
        <v>52</v>
      </c>
      <c r="M59" s="34"/>
      <c r="N59" s="34"/>
      <c r="O59" s="34" t="s">
        <v>642</v>
      </c>
      <c r="P59" s="35" t="s">
        <v>52</v>
      </c>
      <c r="Q59" s="1" t="s">
        <v>275</v>
      </c>
      <c r="R59" s="1" t="s">
        <v>52</v>
      </c>
      <c r="T59" s="1" t="s">
        <v>320</v>
      </c>
    </row>
    <row r="60" spans="1:23" ht="30" customHeight="1" x14ac:dyDescent="0.3">
      <c r="A60" s="35" t="s">
        <v>207</v>
      </c>
      <c r="B60" s="35" t="s">
        <v>206</v>
      </c>
      <c r="C60" s="35" t="s">
        <v>202</v>
      </c>
      <c r="D60" s="35" t="s">
        <v>203</v>
      </c>
      <c r="E60" s="35" t="s">
        <v>52</v>
      </c>
      <c r="F60" s="34">
        <f>SUM(W43:W58)</f>
        <v>2.1120000000000001</v>
      </c>
      <c r="G60" s="34"/>
      <c r="H60" s="34"/>
      <c r="I60" s="34"/>
      <c r="J60" s="34"/>
      <c r="K60" s="34">
        <f>ROUND(ROUNDDOWN(F60,공량설정!C10+1)*공량설정!B8/100, 공량설정!C10)</f>
        <v>2</v>
      </c>
      <c r="L60" s="35" t="s">
        <v>52</v>
      </c>
      <c r="M60" s="34"/>
      <c r="N60" s="34"/>
      <c r="O60" s="34" t="s">
        <v>643</v>
      </c>
      <c r="P60" s="35" t="s">
        <v>52</v>
      </c>
      <c r="Q60" s="1" t="s">
        <v>275</v>
      </c>
      <c r="R60" s="1" t="s">
        <v>52</v>
      </c>
      <c r="T60" s="1" t="s">
        <v>321</v>
      </c>
    </row>
    <row r="61" spans="1:23" ht="30" customHeight="1" x14ac:dyDescent="0.3">
      <c r="A61" s="34"/>
      <c r="B61" s="59" t="s">
        <v>710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</row>
    <row r="62" spans="1:23" ht="30" customHeight="1" x14ac:dyDescent="0.3">
      <c r="A62" s="34"/>
      <c r="B62" s="59" t="s">
        <v>711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</row>
    <row r="63" spans="1:23" ht="30" customHeight="1" x14ac:dyDescent="0.3">
      <c r="A63" s="35" t="s">
        <v>219</v>
      </c>
      <c r="B63" s="35" t="s">
        <v>217</v>
      </c>
      <c r="C63" s="35" t="s">
        <v>218</v>
      </c>
      <c r="D63" s="35" t="s">
        <v>84</v>
      </c>
      <c r="E63" s="35" t="s">
        <v>663</v>
      </c>
      <c r="F63" s="34">
        <v>10</v>
      </c>
      <c r="G63" s="34">
        <v>10</v>
      </c>
      <c r="H63" s="34"/>
      <c r="I63" s="34"/>
      <c r="J63" s="34"/>
      <c r="K63" s="34">
        <v>11</v>
      </c>
      <c r="L63" s="35" t="s">
        <v>201</v>
      </c>
      <c r="M63" s="34">
        <f>0.04*(H63+100)/100*(I63+100)/100*(J63+100)/100</f>
        <v>0.04</v>
      </c>
      <c r="N63" s="34">
        <f t="shared" ref="N63:N71" si="7">F63*M63</f>
        <v>0.4</v>
      </c>
      <c r="O63" s="35" t="s">
        <v>642</v>
      </c>
      <c r="P63" s="35" t="s">
        <v>689</v>
      </c>
      <c r="Q63" s="1" t="s">
        <v>326</v>
      </c>
      <c r="R63" s="1" t="s">
        <v>204</v>
      </c>
      <c r="S63">
        <v>0.04</v>
      </c>
      <c r="T63" s="1" t="s">
        <v>327</v>
      </c>
      <c r="V63">
        <f t="shared" ref="V63:V71" si="8">N63</f>
        <v>0.4</v>
      </c>
    </row>
    <row r="64" spans="1:23" ht="30" customHeight="1" x14ac:dyDescent="0.3">
      <c r="A64" s="35" t="s">
        <v>227</v>
      </c>
      <c r="B64" s="35" t="s">
        <v>82</v>
      </c>
      <c r="C64" s="35" t="s">
        <v>226</v>
      </c>
      <c r="D64" s="35" t="s">
        <v>84</v>
      </c>
      <c r="E64" s="35" t="s">
        <v>663</v>
      </c>
      <c r="F64" s="34">
        <v>77</v>
      </c>
      <c r="G64" s="34">
        <v>10</v>
      </c>
      <c r="H64" s="34"/>
      <c r="I64" s="34"/>
      <c r="J64" s="34"/>
      <c r="K64" s="34">
        <v>85</v>
      </c>
      <c r="L64" s="35" t="s">
        <v>201</v>
      </c>
      <c r="M64" s="34">
        <f>0.044*(H64+100)/100*(I64+100)/100*(J64+100)/100</f>
        <v>4.3999999999999997E-2</v>
      </c>
      <c r="N64" s="34">
        <f t="shared" si="7"/>
        <v>3.3879999999999999</v>
      </c>
      <c r="O64" s="35" t="s">
        <v>642</v>
      </c>
      <c r="P64" s="35" t="s">
        <v>691</v>
      </c>
      <c r="Q64" s="1" t="s">
        <v>326</v>
      </c>
      <c r="R64" s="1" t="s">
        <v>204</v>
      </c>
      <c r="S64">
        <v>4.3999999999999997E-2</v>
      </c>
      <c r="T64" s="1" t="s">
        <v>329</v>
      </c>
      <c r="V64">
        <f t="shared" si="8"/>
        <v>3.3879999999999999</v>
      </c>
    </row>
    <row r="65" spans="1:23" ht="30" customHeight="1" x14ac:dyDescent="0.3">
      <c r="A65" s="35" t="s">
        <v>230</v>
      </c>
      <c r="B65" s="35" t="s">
        <v>82</v>
      </c>
      <c r="C65" s="35" t="s">
        <v>229</v>
      </c>
      <c r="D65" s="35" t="s">
        <v>84</v>
      </c>
      <c r="E65" s="35" t="s">
        <v>663</v>
      </c>
      <c r="F65" s="34">
        <v>2</v>
      </c>
      <c r="G65" s="34">
        <v>10</v>
      </c>
      <c r="H65" s="34"/>
      <c r="I65" s="34"/>
      <c r="J65" s="34"/>
      <c r="K65" s="34">
        <v>2</v>
      </c>
      <c r="L65" s="35" t="s">
        <v>201</v>
      </c>
      <c r="M65" s="34">
        <f>0.059*(H65+100)/100*(I65+100)/100*(J65+100)/100</f>
        <v>5.8999999999999997E-2</v>
      </c>
      <c r="N65" s="34">
        <f t="shared" si="7"/>
        <v>0.11799999999999999</v>
      </c>
      <c r="O65" s="35" t="s">
        <v>642</v>
      </c>
      <c r="P65" s="35" t="s">
        <v>692</v>
      </c>
      <c r="Q65" s="1" t="s">
        <v>326</v>
      </c>
      <c r="R65" s="1" t="s">
        <v>204</v>
      </c>
      <c r="S65">
        <v>5.8999999999999997E-2</v>
      </c>
      <c r="T65" s="1" t="s">
        <v>330</v>
      </c>
      <c r="V65">
        <f t="shared" si="8"/>
        <v>0.11799999999999999</v>
      </c>
    </row>
    <row r="66" spans="1:23" ht="30" customHeight="1" x14ac:dyDescent="0.3">
      <c r="A66" s="35" t="s">
        <v>235</v>
      </c>
      <c r="B66" s="35" t="s">
        <v>233</v>
      </c>
      <c r="C66" s="35" t="s">
        <v>234</v>
      </c>
      <c r="D66" s="35" t="s">
        <v>84</v>
      </c>
      <c r="E66" s="35" t="s">
        <v>693</v>
      </c>
      <c r="F66" s="34">
        <v>466</v>
      </c>
      <c r="G66" s="34">
        <v>10</v>
      </c>
      <c r="H66" s="34"/>
      <c r="I66" s="34"/>
      <c r="J66" s="34"/>
      <c r="K66" s="34">
        <v>513</v>
      </c>
      <c r="L66" s="35" t="s">
        <v>201</v>
      </c>
      <c r="M66" s="34">
        <f>0.01*(H66+100)/100*(I66+100)/100*(J66+100)/100</f>
        <v>0.01</v>
      </c>
      <c r="N66" s="34">
        <f t="shared" si="7"/>
        <v>4.66</v>
      </c>
      <c r="O66" s="35" t="s">
        <v>642</v>
      </c>
      <c r="P66" s="35" t="s">
        <v>694</v>
      </c>
      <c r="Q66" s="1" t="s">
        <v>326</v>
      </c>
      <c r="R66" s="1" t="s">
        <v>204</v>
      </c>
      <c r="S66">
        <v>0.01</v>
      </c>
      <c r="T66" s="1" t="s">
        <v>332</v>
      </c>
      <c r="V66">
        <f t="shared" si="8"/>
        <v>4.66</v>
      </c>
    </row>
    <row r="67" spans="1:23" ht="30" customHeight="1" x14ac:dyDescent="0.3">
      <c r="A67" s="35" t="s">
        <v>240</v>
      </c>
      <c r="B67" s="35" t="s">
        <v>238</v>
      </c>
      <c r="C67" s="35" t="s">
        <v>239</v>
      </c>
      <c r="D67" s="35" t="s">
        <v>58</v>
      </c>
      <c r="E67" s="35" t="s">
        <v>695</v>
      </c>
      <c r="F67" s="34">
        <v>52</v>
      </c>
      <c r="G67" s="34">
        <v>0</v>
      </c>
      <c r="H67" s="34"/>
      <c r="I67" s="34"/>
      <c r="J67" s="34"/>
      <c r="K67" s="34">
        <v>52</v>
      </c>
      <c r="L67" s="35" t="s">
        <v>201</v>
      </c>
      <c r="M67" s="34">
        <f>0.2*(H67+100)/100*(I67+100)/100*(J67+100)/100</f>
        <v>0.2</v>
      </c>
      <c r="N67" s="34">
        <f t="shared" si="7"/>
        <v>10.4</v>
      </c>
      <c r="O67" s="35" t="s">
        <v>642</v>
      </c>
      <c r="P67" s="35" t="s">
        <v>696</v>
      </c>
      <c r="Q67" s="1" t="s">
        <v>326</v>
      </c>
      <c r="R67" s="1" t="s">
        <v>204</v>
      </c>
      <c r="S67">
        <v>0.2</v>
      </c>
      <c r="T67" s="1" t="s">
        <v>334</v>
      </c>
      <c r="V67">
        <f t="shared" si="8"/>
        <v>10.4</v>
      </c>
    </row>
    <row r="68" spans="1:23" ht="30" customHeight="1" x14ac:dyDescent="0.3">
      <c r="A68" s="35" t="s">
        <v>247</v>
      </c>
      <c r="B68" s="35" t="s">
        <v>245</v>
      </c>
      <c r="C68" s="35" t="s">
        <v>246</v>
      </c>
      <c r="D68" s="35" t="s">
        <v>58</v>
      </c>
      <c r="E68" s="35" t="s">
        <v>695</v>
      </c>
      <c r="F68" s="34">
        <v>5</v>
      </c>
      <c r="G68" s="34">
        <v>0</v>
      </c>
      <c r="H68" s="34"/>
      <c r="I68" s="34"/>
      <c r="J68" s="34"/>
      <c r="K68" s="34">
        <v>5</v>
      </c>
      <c r="L68" s="35" t="s">
        <v>201</v>
      </c>
      <c r="M68" s="34">
        <f>0.18*(H68+100)/100*(I68+100)/100*(J68+100)/100</f>
        <v>0.18</v>
      </c>
      <c r="N68" s="34">
        <f t="shared" si="7"/>
        <v>0.89999999999999991</v>
      </c>
      <c r="O68" s="35" t="s">
        <v>642</v>
      </c>
      <c r="P68" s="35" t="s">
        <v>697</v>
      </c>
      <c r="Q68" s="1" t="s">
        <v>326</v>
      </c>
      <c r="R68" s="1" t="s">
        <v>204</v>
      </c>
      <c r="S68">
        <v>0.18</v>
      </c>
      <c r="T68" s="1" t="s">
        <v>336</v>
      </c>
      <c r="V68">
        <f t="shared" si="8"/>
        <v>0.89999999999999991</v>
      </c>
    </row>
    <row r="69" spans="1:23" ht="30" customHeight="1" x14ac:dyDescent="0.3">
      <c r="A69" s="35" t="s">
        <v>254</v>
      </c>
      <c r="B69" s="35" t="s">
        <v>252</v>
      </c>
      <c r="C69" s="35" t="s">
        <v>253</v>
      </c>
      <c r="D69" s="35" t="s">
        <v>58</v>
      </c>
      <c r="E69" s="35" t="s">
        <v>698</v>
      </c>
      <c r="F69" s="34">
        <v>3</v>
      </c>
      <c r="G69" s="34">
        <v>0</v>
      </c>
      <c r="H69" s="34"/>
      <c r="I69" s="34"/>
      <c r="J69" s="34"/>
      <c r="K69" s="34">
        <v>3</v>
      </c>
      <c r="L69" s="35" t="s">
        <v>201</v>
      </c>
      <c r="M69" s="34">
        <f>0.085*(H69+100)/100*(I69+100)/100*(J69+100)/100</f>
        <v>8.5000000000000006E-2</v>
      </c>
      <c r="N69" s="34">
        <f t="shared" si="7"/>
        <v>0.255</v>
      </c>
      <c r="O69" s="35" t="s">
        <v>642</v>
      </c>
      <c r="P69" s="35" t="s">
        <v>699</v>
      </c>
      <c r="Q69" s="1" t="s">
        <v>326</v>
      </c>
      <c r="R69" s="1" t="s">
        <v>204</v>
      </c>
      <c r="S69">
        <v>8.5000000000000006E-2</v>
      </c>
      <c r="T69" s="1" t="s">
        <v>337</v>
      </c>
      <c r="V69">
        <f t="shared" si="8"/>
        <v>0.255</v>
      </c>
    </row>
    <row r="70" spans="1:23" ht="30" customHeight="1" x14ac:dyDescent="0.3">
      <c r="A70" s="35" t="s">
        <v>260</v>
      </c>
      <c r="B70" s="35" t="s">
        <v>252</v>
      </c>
      <c r="C70" s="35" t="s">
        <v>259</v>
      </c>
      <c r="D70" s="35" t="s">
        <v>58</v>
      </c>
      <c r="E70" s="35" t="s">
        <v>698</v>
      </c>
      <c r="F70" s="34">
        <v>2</v>
      </c>
      <c r="G70" s="34">
        <v>0</v>
      </c>
      <c r="H70" s="34"/>
      <c r="I70" s="34"/>
      <c r="J70" s="34"/>
      <c r="K70" s="34">
        <v>2</v>
      </c>
      <c r="L70" s="35" t="s">
        <v>201</v>
      </c>
      <c r="M70" s="34">
        <f>0.085*(H70+100)/100*(I70+100)/100*(J70+100)/100</f>
        <v>8.5000000000000006E-2</v>
      </c>
      <c r="N70" s="34">
        <f t="shared" si="7"/>
        <v>0.17</v>
      </c>
      <c r="O70" s="35" t="s">
        <v>642</v>
      </c>
      <c r="P70" s="35" t="s">
        <v>699</v>
      </c>
      <c r="Q70" s="1" t="s">
        <v>326</v>
      </c>
      <c r="R70" s="1" t="s">
        <v>204</v>
      </c>
      <c r="S70">
        <v>8.5000000000000006E-2</v>
      </c>
      <c r="T70" s="1" t="s">
        <v>338</v>
      </c>
      <c r="V70">
        <f t="shared" si="8"/>
        <v>0.17</v>
      </c>
    </row>
    <row r="71" spans="1:23" ht="30" customHeight="1" x14ac:dyDescent="0.3">
      <c r="A71" s="35" t="s">
        <v>340</v>
      </c>
      <c r="B71" s="35" t="s">
        <v>266</v>
      </c>
      <c r="C71" s="35" t="s">
        <v>339</v>
      </c>
      <c r="D71" s="35" t="s">
        <v>58</v>
      </c>
      <c r="E71" s="35" t="s">
        <v>700</v>
      </c>
      <c r="F71" s="34">
        <v>52</v>
      </c>
      <c r="G71" s="34">
        <v>0</v>
      </c>
      <c r="H71" s="34"/>
      <c r="I71" s="34"/>
      <c r="J71" s="34"/>
      <c r="K71" s="34">
        <v>52</v>
      </c>
      <c r="L71" s="35" t="s">
        <v>201</v>
      </c>
      <c r="M71" s="34">
        <f>0.155*(H71+100)/100*(I71+100)/100*(J71+100)/100</f>
        <v>0.155</v>
      </c>
      <c r="N71" s="34">
        <f t="shared" si="7"/>
        <v>8.06</v>
      </c>
      <c r="O71" s="35" t="s">
        <v>642</v>
      </c>
      <c r="P71" s="35" t="s">
        <v>712</v>
      </c>
      <c r="Q71" s="1" t="s">
        <v>326</v>
      </c>
      <c r="R71" s="1" t="s">
        <v>204</v>
      </c>
      <c r="S71">
        <v>0.155</v>
      </c>
      <c r="T71" s="1" t="s">
        <v>341</v>
      </c>
      <c r="V71">
        <f t="shared" si="8"/>
        <v>8.06</v>
      </c>
    </row>
    <row r="72" spans="1:23" ht="30" customHeight="1" x14ac:dyDescent="0.3">
      <c r="A72" s="35" t="s">
        <v>204</v>
      </c>
      <c r="B72" s="35" t="s">
        <v>201</v>
      </c>
      <c r="C72" s="35" t="s">
        <v>202</v>
      </c>
      <c r="D72" s="35" t="s">
        <v>203</v>
      </c>
      <c r="E72" s="35" t="s">
        <v>52</v>
      </c>
      <c r="F72" s="34">
        <f>SUM(V63:V71)</f>
        <v>28.350999999999999</v>
      </c>
      <c r="G72" s="34"/>
      <c r="H72" s="34"/>
      <c r="I72" s="34"/>
      <c r="J72" s="34"/>
      <c r="K72" s="34">
        <f>ROUND(ROUNDDOWN(F72,공량설정!C12+1)*공량설정!B11/100, 공량설정!C12)</f>
        <v>28</v>
      </c>
      <c r="L72" s="35" t="s">
        <v>52</v>
      </c>
      <c r="M72" s="34"/>
      <c r="N72" s="34"/>
      <c r="O72" s="34" t="s">
        <v>642</v>
      </c>
      <c r="P72" s="35" t="s">
        <v>52</v>
      </c>
      <c r="Q72" s="1" t="s">
        <v>326</v>
      </c>
      <c r="R72" s="1" t="s">
        <v>52</v>
      </c>
      <c r="T72" s="1" t="s">
        <v>342</v>
      </c>
    </row>
    <row r="73" spans="1:23" ht="30" customHeight="1" x14ac:dyDescent="0.3">
      <c r="A73" s="34"/>
      <c r="B73" s="59" t="s">
        <v>713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</row>
    <row r="74" spans="1:23" ht="30" customHeight="1" x14ac:dyDescent="0.3">
      <c r="A74" s="35" t="s">
        <v>219</v>
      </c>
      <c r="B74" s="35" t="s">
        <v>217</v>
      </c>
      <c r="C74" s="35" t="s">
        <v>218</v>
      </c>
      <c r="D74" s="35" t="s">
        <v>84</v>
      </c>
      <c r="E74" s="35" t="s">
        <v>663</v>
      </c>
      <c r="F74" s="34">
        <v>4</v>
      </c>
      <c r="G74" s="34">
        <v>10</v>
      </c>
      <c r="H74" s="34"/>
      <c r="I74" s="34"/>
      <c r="J74" s="34"/>
      <c r="K74" s="34">
        <v>4</v>
      </c>
      <c r="L74" s="35" t="s">
        <v>201</v>
      </c>
      <c r="M74" s="34">
        <f>0.04*(H74+100)/100*(I74+100)/100*(J74+100)/100</f>
        <v>0.04</v>
      </c>
      <c r="N74" s="34">
        <f t="shared" ref="N74:N86" si="9">F74*M74</f>
        <v>0.16</v>
      </c>
      <c r="O74" s="35" t="s">
        <v>642</v>
      </c>
      <c r="P74" s="35" t="s">
        <v>689</v>
      </c>
      <c r="Q74" s="1" t="s">
        <v>345</v>
      </c>
      <c r="R74" s="1" t="s">
        <v>204</v>
      </c>
      <c r="S74">
        <v>0.04</v>
      </c>
      <c r="T74" s="1" t="s">
        <v>346</v>
      </c>
      <c r="V74">
        <f t="shared" ref="V74:V79" si="10">N74</f>
        <v>0.16</v>
      </c>
    </row>
    <row r="75" spans="1:23" ht="30" customHeight="1" x14ac:dyDescent="0.3">
      <c r="A75" s="35" t="s">
        <v>222</v>
      </c>
      <c r="B75" s="35" t="s">
        <v>217</v>
      </c>
      <c r="C75" s="35" t="s">
        <v>221</v>
      </c>
      <c r="D75" s="35" t="s">
        <v>84</v>
      </c>
      <c r="E75" s="35" t="s">
        <v>663</v>
      </c>
      <c r="F75" s="34">
        <v>54</v>
      </c>
      <c r="G75" s="34">
        <v>10</v>
      </c>
      <c r="H75" s="34"/>
      <c r="I75" s="34"/>
      <c r="J75" s="34"/>
      <c r="K75" s="34">
        <v>59</v>
      </c>
      <c r="L75" s="35" t="s">
        <v>201</v>
      </c>
      <c r="M75" s="34">
        <f>0.048*(H75+100)/100*(I75+100)/100*(J75+100)/100</f>
        <v>4.8000000000000001E-2</v>
      </c>
      <c r="N75" s="34">
        <f t="shared" si="9"/>
        <v>2.5920000000000001</v>
      </c>
      <c r="O75" s="35" t="s">
        <v>642</v>
      </c>
      <c r="P75" s="35" t="s">
        <v>690</v>
      </c>
      <c r="Q75" s="1" t="s">
        <v>345</v>
      </c>
      <c r="R75" s="1" t="s">
        <v>204</v>
      </c>
      <c r="S75">
        <v>4.8000000000000001E-2</v>
      </c>
      <c r="T75" s="1" t="s">
        <v>347</v>
      </c>
      <c r="V75">
        <f t="shared" si="10"/>
        <v>2.5920000000000001</v>
      </c>
    </row>
    <row r="76" spans="1:23" ht="30" customHeight="1" x14ac:dyDescent="0.3">
      <c r="A76" s="35" t="s">
        <v>227</v>
      </c>
      <c r="B76" s="35" t="s">
        <v>82</v>
      </c>
      <c r="C76" s="35" t="s">
        <v>226</v>
      </c>
      <c r="D76" s="35" t="s">
        <v>84</v>
      </c>
      <c r="E76" s="35" t="s">
        <v>663</v>
      </c>
      <c r="F76" s="34">
        <v>11</v>
      </c>
      <c r="G76" s="34">
        <v>10</v>
      </c>
      <c r="H76" s="34"/>
      <c r="I76" s="34"/>
      <c r="J76" s="34"/>
      <c r="K76" s="34">
        <v>12</v>
      </c>
      <c r="L76" s="35" t="s">
        <v>201</v>
      </c>
      <c r="M76" s="34">
        <f>0.044*(H76+100)/100*(I76+100)/100*(J76+100)/100</f>
        <v>4.3999999999999997E-2</v>
      </c>
      <c r="N76" s="34">
        <f t="shared" si="9"/>
        <v>0.48399999999999999</v>
      </c>
      <c r="O76" s="35" t="s">
        <v>642</v>
      </c>
      <c r="P76" s="35" t="s">
        <v>691</v>
      </c>
      <c r="Q76" s="1" t="s">
        <v>345</v>
      </c>
      <c r="R76" s="1" t="s">
        <v>204</v>
      </c>
      <c r="S76">
        <v>4.3999999999999997E-2</v>
      </c>
      <c r="T76" s="1" t="s">
        <v>349</v>
      </c>
      <c r="V76">
        <f t="shared" si="10"/>
        <v>0.48399999999999999</v>
      </c>
    </row>
    <row r="77" spans="1:23" ht="30" customHeight="1" x14ac:dyDescent="0.3">
      <c r="A77" s="35" t="s">
        <v>230</v>
      </c>
      <c r="B77" s="35" t="s">
        <v>82</v>
      </c>
      <c r="C77" s="35" t="s">
        <v>229</v>
      </c>
      <c r="D77" s="35" t="s">
        <v>84</v>
      </c>
      <c r="E77" s="35" t="s">
        <v>663</v>
      </c>
      <c r="F77" s="34">
        <v>73</v>
      </c>
      <c r="G77" s="34">
        <v>10</v>
      </c>
      <c r="H77" s="34"/>
      <c r="I77" s="34"/>
      <c r="J77" s="34"/>
      <c r="K77" s="34">
        <v>80</v>
      </c>
      <c r="L77" s="35" t="s">
        <v>201</v>
      </c>
      <c r="M77" s="34">
        <f>0.059*(H77+100)/100*(I77+100)/100*(J77+100)/100</f>
        <v>5.8999999999999997E-2</v>
      </c>
      <c r="N77" s="34">
        <f t="shared" si="9"/>
        <v>4.3069999999999995</v>
      </c>
      <c r="O77" s="35" t="s">
        <v>642</v>
      </c>
      <c r="P77" s="35" t="s">
        <v>692</v>
      </c>
      <c r="Q77" s="1" t="s">
        <v>345</v>
      </c>
      <c r="R77" s="1" t="s">
        <v>204</v>
      </c>
      <c r="S77">
        <v>5.8999999999999997E-2</v>
      </c>
      <c r="T77" s="1" t="s">
        <v>350</v>
      </c>
      <c r="V77">
        <f t="shared" si="10"/>
        <v>4.3069999999999995</v>
      </c>
    </row>
    <row r="78" spans="1:23" ht="30" customHeight="1" x14ac:dyDescent="0.3">
      <c r="A78" s="35" t="s">
        <v>285</v>
      </c>
      <c r="B78" s="35" t="s">
        <v>82</v>
      </c>
      <c r="C78" s="35" t="s">
        <v>284</v>
      </c>
      <c r="D78" s="35" t="s">
        <v>84</v>
      </c>
      <c r="E78" s="35" t="s">
        <v>663</v>
      </c>
      <c r="F78" s="34">
        <v>12</v>
      </c>
      <c r="G78" s="34">
        <v>10</v>
      </c>
      <c r="H78" s="34"/>
      <c r="I78" s="34"/>
      <c r="J78" s="34"/>
      <c r="K78" s="34">
        <v>13</v>
      </c>
      <c r="L78" s="35" t="s">
        <v>201</v>
      </c>
      <c r="M78" s="34">
        <f>0.072*(H78+100)/100*(I78+100)/100*(J78+100)/100</f>
        <v>7.1999999999999995E-2</v>
      </c>
      <c r="N78" s="34">
        <f t="shared" si="9"/>
        <v>0.86399999999999988</v>
      </c>
      <c r="O78" s="35" t="s">
        <v>642</v>
      </c>
      <c r="P78" s="35" t="s">
        <v>703</v>
      </c>
      <c r="Q78" s="1" t="s">
        <v>345</v>
      </c>
      <c r="R78" s="1" t="s">
        <v>204</v>
      </c>
      <c r="S78">
        <v>7.1999999999999995E-2</v>
      </c>
      <c r="T78" s="1" t="s">
        <v>351</v>
      </c>
      <c r="V78">
        <f t="shared" si="10"/>
        <v>0.86399999999999988</v>
      </c>
    </row>
    <row r="79" spans="1:23" ht="30" customHeight="1" x14ac:dyDescent="0.3">
      <c r="A79" s="35" t="s">
        <v>289</v>
      </c>
      <c r="B79" s="35" t="s">
        <v>233</v>
      </c>
      <c r="C79" s="35" t="s">
        <v>288</v>
      </c>
      <c r="D79" s="35" t="s">
        <v>84</v>
      </c>
      <c r="E79" s="35" t="s">
        <v>693</v>
      </c>
      <c r="F79" s="34">
        <v>387</v>
      </c>
      <c r="G79" s="34">
        <v>10</v>
      </c>
      <c r="H79" s="34"/>
      <c r="I79" s="34"/>
      <c r="J79" s="34"/>
      <c r="K79" s="34">
        <v>426</v>
      </c>
      <c r="L79" s="35" t="s">
        <v>201</v>
      </c>
      <c r="M79" s="34">
        <f>0.01*(H79+100)/100*(I79+100)/100*(J79+100)/100</f>
        <v>0.01</v>
      </c>
      <c r="N79" s="34">
        <f t="shared" si="9"/>
        <v>3.87</v>
      </c>
      <c r="O79" s="35" t="s">
        <v>642</v>
      </c>
      <c r="P79" s="35" t="s">
        <v>694</v>
      </c>
      <c r="Q79" s="1" t="s">
        <v>345</v>
      </c>
      <c r="R79" s="1" t="s">
        <v>204</v>
      </c>
      <c r="S79">
        <v>0.01</v>
      </c>
      <c r="T79" s="1" t="s">
        <v>353</v>
      </c>
      <c r="V79">
        <f t="shared" si="10"/>
        <v>3.87</v>
      </c>
    </row>
    <row r="80" spans="1:23" ht="30" customHeight="1" x14ac:dyDescent="0.3">
      <c r="A80" s="35" t="s">
        <v>295</v>
      </c>
      <c r="B80" s="35" t="s">
        <v>99</v>
      </c>
      <c r="C80" s="35" t="s">
        <v>294</v>
      </c>
      <c r="D80" s="35" t="s">
        <v>84</v>
      </c>
      <c r="E80" s="35" t="s">
        <v>667</v>
      </c>
      <c r="F80" s="34">
        <v>18</v>
      </c>
      <c r="G80" s="34">
        <v>5</v>
      </c>
      <c r="H80" s="34"/>
      <c r="I80" s="34"/>
      <c r="J80" s="34"/>
      <c r="K80" s="34">
        <v>19</v>
      </c>
      <c r="L80" s="35" t="s">
        <v>206</v>
      </c>
      <c r="M80" s="34">
        <f>0.026*(H80+100)/100*(I80+100)/100*(J80+100)/100</f>
        <v>2.6000000000000002E-2</v>
      </c>
      <c r="N80" s="34">
        <f t="shared" si="9"/>
        <v>0.46800000000000003</v>
      </c>
      <c r="O80" s="35" t="s">
        <v>643</v>
      </c>
      <c r="P80" s="35" t="s">
        <v>705</v>
      </c>
      <c r="Q80" s="1" t="s">
        <v>345</v>
      </c>
      <c r="R80" s="1" t="s">
        <v>207</v>
      </c>
      <c r="S80">
        <v>2.5999999999999999E-2</v>
      </c>
      <c r="T80" s="1" t="s">
        <v>354</v>
      </c>
      <c r="W80">
        <f>N80</f>
        <v>0.46800000000000003</v>
      </c>
    </row>
    <row r="81" spans="1:22" ht="30" customHeight="1" x14ac:dyDescent="0.3">
      <c r="A81" s="35" t="s">
        <v>299</v>
      </c>
      <c r="B81" s="35" t="s">
        <v>238</v>
      </c>
      <c r="C81" s="35" t="s">
        <v>298</v>
      </c>
      <c r="D81" s="35" t="s">
        <v>58</v>
      </c>
      <c r="E81" s="35" t="s">
        <v>695</v>
      </c>
      <c r="F81" s="34">
        <v>37</v>
      </c>
      <c r="G81" s="34">
        <v>0</v>
      </c>
      <c r="H81" s="34"/>
      <c r="I81" s="34"/>
      <c r="J81" s="34"/>
      <c r="K81" s="34">
        <v>37</v>
      </c>
      <c r="L81" s="35" t="s">
        <v>201</v>
      </c>
      <c r="M81" s="34">
        <f>0.18*(H81+100)/100*(I81+100)/100*(J81+100)/100</f>
        <v>0.18</v>
      </c>
      <c r="N81" s="34">
        <f t="shared" si="9"/>
        <v>6.66</v>
      </c>
      <c r="O81" s="35" t="s">
        <v>642</v>
      </c>
      <c r="P81" s="35" t="s">
        <v>697</v>
      </c>
      <c r="Q81" s="1" t="s">
        <v>345</v>
      </c>
      <c r="R81" s="1" t="s">
        <v>204</v>
      </c>
      <c r="S81">
        <v>0.18</v>
      </c>
      <c r="T81" s="1" t="s">
        <v>356</v>
      </c>
      <c r="V81">
        <f t="shared" ref="V81:V86" si="11">N81</f>
        <v>6.66</v>
      </c>
    </row>
    <row r="82" spans="1:22" ht="30" customHeight="1" x14ac:dyDescent="0.3">
      <c r="A82" s="35" t="s">
        <v>240</v>
      </c>
      <c r="B82" s="35" t="s">
        <v>238</v>
      </c>
      <c r="C82" s="35" t="s">
        <v>239</v>
      </c>
      <c r="D82" s="35" t="s">
        <v>58</v>
      </c>
      <c r="E82" s="35" t="s">
        <v>695</v>
      </c>
      <c r="F82" s="34">
        <v>2</v>
      </c>
      <c r="G82" s="34">
        <v>0</v>
      </c>
      <c r="H82" s="34"/>
      <c r="I82" s="34"/>
      <c r="J82" s="34"/>
      <c r="K82" s="34">
        <v>2</v>
      </c>
      <c r="L82" s="35" t="s">
        <v>201</v>
      </c>
      <c r="M82" s="34">
        <f>0.2*(H82+100)/100*(I82+100)/100*(J82+100)/100</f>
        <v>0.2</v>
      </c>
      <c r="N82" s="34">
        <f t="shared" si="9"/>
        <v>0.4</v>
      </c>
      <c r="O82" s="35" t="s">
        <v>642</v>
      </c>
      <c r="P82" s="35" t="s">
        <v>696</v>
      </c>
      <c r="Q82" s="1" t="s">
        <v>345</v>
      </c>
      <c r="R82" s="1" t="s">
        <v>204</v>
      </c>
      <c r="S82">
        <v>0.2</v>
      </c>
      <c r="T82" s="1" t="s">
        <v>358</v>
      </c>
      <c r="V82">
        <f t="shared" si="11"/>
        <v>0.4</v>
      </c>
    </row>
    <row r="83" spans="1:22" ht="30" customHeight="1" x14ac:dyDescent="0.3">
      <c r="A83" s="35" t="s">
        <v>247</v>
      </c>
      <c r="B83" s="35" t="s">
        <v>245</v>
      </c>
      <c r="C83" s="35" t="s">
        <v>246</v>
      </c>
      <c r="D83" s="35" t="s">
        <v>58</v>
      </c>
      <c r="E83" s="35" t="s">
        <v>695</v>
      </c>
      <c r="F83" s="34">
        <v>2</v>
      </c>
      <c r="G83" s="34">
        <v>0</v>
      </c>
      <c r="H83" s="34"/>
      <c r="I83" s="34"/>
      <c r="J83" s="34"/>
      <c r="K83" s="34">
        <v>2</v>
      </c>
      <c r="L83" s="35" t="s">
        <v>201</v>
      </c>
      <c r="M83" s="34">
        <f>0.18*(H83+100)/100*(I83+100)/100*(J83+100)/100</f>
        <v>0.18</v>
      </c>
      <c r="N83" s="34">
        <f t="shared" si="9"/>
        <v>0.36</v>
      </c>
      <c r="O83" s="35" t="s">
        <v>642</v>
      </c>
      <c r="P83" s="35" t="s">
        <v>697</v>
      </c>
      <c r="Q83" s="1" t="s">
        <v>345</v>
      </c>
      <c r="R83" s="1" t="s">
        <v>204</v>
      </c>
      <c r="S83">
        <v>0.18</v>
      </c>
      <c r="T83" s="1" t="s">
        <v>360</v>
      </c>
      <c r="V83">
        <f t="shared" si="11"/>
        <v>0.36</v>
      </c>
    </row>
    <row r="84" spans="1:22" ht="30" customHeight="1" x14ac:dyDescent="0.3">
      <c r="A84" s="35" t="s">
        <v>310</v>
      </c>
      <c r="B84" s="35" t="s">
        <v>308</v>
      </c>
      <c r="C84" s="35" t="s">
        <v>309</v>
      </c>
      <c r="D84" s="35" t="s">
        <v>58</v>
      </c>
      <c r="E84" s="35" t="s">
        <v>698</v>
      </c>
      <c r="F84" s="34">
        <v>11</v>
      </c>
      <c r="G84" s="34">
        <v>0</v>
      </c>
      <c r="H84" s="34"/>
      <c r="I84" s="34"/>
      <c r="J84" s="34"/>
      <c r="K84" s="34">
        <v>11</v>
      </c>
      <c r="L84" s="35" t="s">
        <v>201</v>
      </c>
      <c r="M84" s="34">
        <f>0.08*(H84+100)/100*(I84+100)/100*(J84+100)/100</f>
        <v>0.08</v>
      </c>
      <c r="N84" s="34">
        <f t="shared" si="9"/>
        <v>0.88</v>
      </c>
      <c r="O84" s="35" t="s">
        <v>642</v>
      </c>
      <c r="P84" s="35" t="s">
        <v>706</v>
      </c>
      <c r="Q84" s="1" t="s">
        <v>345</v>
      </c>
      <c r="R84" s="1" t="s">
        <v>204</v>
      </c>
      <c r="S84">
        <v>0.08</v>
      </c>
      <c r="T84" s="1" t="s">
        <v>361</v>
      </c>
      <c r="V84">
        <f t="shared" si="11"/>
        <v>0.88</v>
      </c>
    </row>
    <row r="85" spans="1:22" ht="30" customHeight="1" x14ac:dyDescent="0.3">
      <c r="A85" s="35" t="s">
        <v>313</v>
      </c>
      <c r="B85" s="35" t="s">
        <v>308</v>
      </c>
      <c r="C85" s="35" t="s">
        <v>312</v>
      </c>
      <c r="D85" s="35" t="s">
        <v>58</v>
      </c>
      <c r="E85" s="35" t="s">
        <v>698</v>
      </c>
      <c r="F85" s="34">
        <v>2</v>
      </c>
      <c r="G85" s="34">
        <v>0</v>
      </c>
      <c r="H85" s="34"/>
      <c r="I85" s="34"/>
      <c r="J85" s="34"/>
      <c r="K85" s="34">
        <v>2</v>
      </c>
      <c r="L85" s="35" t="s">
        <v>201</v>
      </c>
      <c r="M85" s="34">
        <f>0.096*(H85+100)/100*(I85+100)/100*(J85+100)/100</f>
        <v>9.6000000000000002E-2</v>
      </c>
      <c r="N85" s="34">
        <f t="shared" si="9"/>
        <v>0.192</v>
      </c>
      <c r="O85" s="35" t="s">
        <v>642</v>
      </c>
      <c r="P85" s="35" t="s">
        <v>707</v>
      </c>
      <c r="Q85" s="1" t="s">
        <v>345</v>
      </c>
      <c r="R85" s="1" t="s">
        <v>204</v>
      </c>
      <c r="S85">
        <v>9.6000000000000002E-2</v>
      </c>
      <c r="T85" s="1" t="s">
        <v>362</v>
      </c>
      <c r="V85">
        <f t="shared" si="11"/>
        <v>0.192</v>
      </c>
    </row>
    <row r="86" spans="1:22" ht="30" customHeight="1" x14ac:dyDescent="0.3">
      <c r="A86" s="35" t="s">
        <v>317</v>
      </c>
      <c r="B86" s="35" t="s">
        <v>315</v>
      </c>
      <c r="C86" s="35" t="s">
        <v>316</v>
      </c>
      <c r="D86" s="35" t="s">
        <v>84</v>
      </c>
      <c r="E86" s="35" t="s">
        <v>708</v>
      </c>
      <c r="F86" s="34">
        <v>7</v>
      </c>
      <c r="G86" s="34">
        <v>5</v>
      </c>
      <c r="H86" s="34"/>
      <c r="I86" s="34"/>
      <c r="J86" s="34"/>
      <c r="K86" s="34">
        <v>7</v>
      </c>
      <c r="L86" s="35" t="s">
        <v>201</v>
      </c>
      <c r="M86" s="34">
        <f>0.025*(H86+100)/100*(I86+100)/100*(J86+100)/100</f>
        <v>2.5000000000000001E-2</v>
      </c>
      <c r="N86" s="34">
        <f t="shared" si="9"/>
        <v>0.17500000000000002</v>
      </c>
      <c r="O86" s="35" t="s">
        <v>642</v>
      </c>
      <c r="P86" s="35" t="s">
        <v>709</v>
      </c>
      <c r="Q86" s="1" t="s">
        <v>345</v>
      </c>
      <c r="R86" s="1" t="s">
        <v>204</v>
      </c>
      <c r="S86">
        <v>2.5000000000000001E-2</v>
      </c>
      <c r="T86" s="1" t="s">
        <v>363</v>
      </c>
      <c r="V86">
        <f t="shared" si="11"/>
        <v>0.17500000000000002</v>
      </c>
    </row>
    <row r="87" spans="1:22" ht="30" customHeight="1" x14ac:dyDescent="0.3">
      <c r="A87" s="35" t="s">
        <v>204</v>
      </c>
      <c r="B87" s="35" t="s">
        <v>201</v>
      </c>
      <c r="C87" s="35" t="s">
        <v>202</v>
      </c>
      <c r="D87" s="35" t="s">
        <v>203</v>
      </c>
      <c r="E87" s="35" t="s">
        <v>52</v>
      </c>
      <c r="F87" s="34">
        <f>SUM(V74:V86)</f>
        <v>20.943999999999999</v>
      </c>
      <c r="G87" s="34"/>
      <c r="H87" s="34"/>
      <c r="I87" s="34"/>
      <c r="J87" s="34"/>
      <c r="K87" s="34">
        <f>ROUND(ROUNDDOWN(F87,공량설정!C14+1)*공량설정!B13/100, 공량설정!C14)</f>
        <v>21</v>
      </c>
      <c r="L87" s="35" t="s">
        <v>52</v>
      </c>
      <c r="M87" s="34"/>
      <c r="N87" s="34"/>
      <c r="O87" s="34" t="s">
        <v>642</v>
      </c>
      <c r="P87" s="35" t="s">
        <v>52</v>
      </c>
      <c r="Q87" s="1" t="s">
        <v>345</v>
      </c>
      <c r="R87" s="1" t="s">
        <v>52</v>
      </c>
      <c r="T87" s="1" t="s">
        <v>364</v>
      </c>
    </row>
    <row r="88" spans="1:22" ht="30" customHeight="1" x14ac:dyDescent="0.3">
      <c r="A88" s="35" t="s">
        <v>207</v>
      </c>
      <c r="B88" s="35" t="s">
        <v>206</v>
      </c>
      <c r="C88" s="35" t="s">
        <v>202</v>
      </c>
      <c r="D88" s="35" t="s">
        <v>203</v>
      </c>
      <c r="E88" s="35" t="s">
        <v>52</v>
      </c>
      <c r="F88" s="34">
        <f>SUM(W74:W86)</f>
        <v>0.46800000000000003</v>
      </c>
      <c r="G88" s="34"/>
      <c r="H88" s="34"/>
      <c r="I88" s="34"/>
      <c r="J88" s="34"/>
      <c r="K88" s="34">
        <f>ROUND(ROUNDDOWN(F88,공량설정!C14+1)*공량설정!B13/100, 공량설정!C14)</f>
        <v>0</v>
      </c>
      <c r="L88" s="35" t="s">
        <v>52</v>
      </c>
      <c r="M88" s="34"/>
      <c r="N88" s="34"/>
      <c r="O88" s="34" t="s">
        <v>643</v>
      </c>
      <c r="P88" s="35" t="s">
        <v>52</v>
      </c>
      <c r="Q88" s="1" t="s">
        <v>345</v>
      </c>
      <c r="R88" s="1" t="s">
        <v>52</v>
      </c>
      <c r="T88" s="1" t="s">
        <v>714</v>
      </c>
    </row>
  </sheetData>
  <mergeCells count="10">
    <mergeCell ref="B42:P42"/>
    <mergeCell ref="B61:P61"/>
    <mergeCell ref="B62:P62"/>
    <mergeCell ref="B73:P73"/>
    <mergeCell ref="A1:P1"/>
    <mergeCell ref="A2:P2"/>
    <mergeCell ref="B4:P4"/>
    <mergeCell ref="B5:P5"/>
    <mergeCell ref="B26:P26"/>
    <mergeCell ref="B27:P27"/>
  </mergeCells>
  <phoneticPr fontId="1" type="noConversion"/>
  <pageMargins left="0.78740157480314954" right="0" top="0.39370078740157477" bottom="0.39370078740157477" header="0" footer="0"/>
  <pageSetup paperSize="9" scale="5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A5A3-8E46-4C31-8AE5-A11AE05032C3}">
  <dimension ref="A1:G150"/>
  <sheetViews>
    <sheetView view="pageBreakPreview" topLeftCell="C89" zoomScaleNormal="100" zoomScaleSheetLayoutView="100" workbookViewId="0">
      <selection activeCell="F107" sqref="F107"/>
    </sheetView>
  </sheetViews>
  <sheetFormatPr defaultRowHeight="13.5" x14ac:dyDescent="0.3"/>
  <cols>
    <col min="1" max="1" width="14.375" style="37" hidden="1" customWidth="1"/>
    <col min="2" max="2" width="13.25" style="37" hidden="1" customWidth="1"/>
    <col min="3" max="3" width="29.375" style="37" customWidth="1"/>
    <col min="4" max="4" width="23.375" style="37" customWidth="1"/>
    <col min="5" max="5" width="13.875" style="37" customWidth="1"/>
    <col min="6" max="6" width="85.625" style="37" customWidth="1"/>
    <col min="7" max="7" width="16.625" style="37" customWidth="1"/>
    <col min="8" max="9" width="9" style="37"/>
    <col min="10" max="11" width="2" style="37" customWidth="1"/>
    <col min="12" max="12" width="6.5" style="37" customWidth="1"/>
    <col min="13" max="20" width="2" style="37" customWidth="1"/>
    <col min="21" max="256" width="9" style="37"/>
    <col min="257" max="258" width="0" style="37" hidden="1" customWidth="1"/>
    <col min="259" max="259" width="29.375" style="37" customWidth="1"/>
    <col min="260" max="260" width="23.375" style="37" customWidth="1"/>
    <col min="261" max="261" width="13.875" style="37" customWidth="1"/>
    <col min="262" max="262" width="85.625" style="37" customWidth="1"/>
    <col min="263" max="263" width="16.625" style="37" customWidth="1"/>
    <col min="264" max="265" width="9" style="37"/>
    <col min="266" max="267" width="2" style="37" customWidth="1"/>
    <col min="268" max="268" width="6.5" style="37" customWidth="1"/>
    <col min="269" max="276" width="2" style="37" customWidth="1"/>
    <col min="277" max="512" width="9" style="37"/>
    <col min="513" max="514" width="0" style="37" hidden="1" customWidth="1"/>
    <col min="515" max="515" width="29.375" style="37" customWidth="1"/>
    <col min="516" max="516" width="23.375" style="37" customWidth="1"/>
    <col min="517" max="517" width="13.875" style="37" customWidth="1"/>
    <col min="518" max="518" width="85.625" style="37" customWidth="1"/>
    <col min="519" max="519" width="16.625" style="37" customWidth="1"/>
    <col min="520" max="521" width="9" style="37"/>
    <col min="522" max="523" width="2" style="37" customWidth="1"/>
    <col min="524" max="524" width="6.5" style="37" customWidth="1"/>
    <col min="525" max="532" width="2" style="37" customWidth="1"/>
    <col min="533" max="768" width="9" style="37"/>
    <col min="769" max="770" width="0" style="37" hidden="1" customWidth="1"/>
    <col min="771" max="771" width="29.375" style="37" customWidth="1"/>
    <col min="772" max="772" width="23.375" style="37" customWidth="1"/>
    <col min="773" max="773" width="13.875" style="37" customWidth="1"/>
    <col min="774" max="774" width="85.625" style="37" customWidth="1"/>
    <col min="775" max="775" width="16.625" style="37" customWidth="1"/>
    <col min="776" max="777" width="9" style="37"/>
    <col min="778" max="779" width="2" style="37" customWidth="1"/>
    <col min="780" max="780" width="6.5" style="37" customWidth="1"/>
    <col min="781" max="788" width="2" style="37" customWidth="1"/>
    <col min="789" max="1024" width="9" style="37"/>
    <col min="1025" max="1026" width="0" style="37" hidden="1" customWidth="1"/>
    <col min="1027" max="1027" width="29.375" style="37" customWidth="1"/>
    <col min="1028" max="1028" width="23.375" style="37" customWidth="1"/>
    <col min="1029" max="1029" width="13.875" style="37" customWidth="1"/>
    <col min="1030" max="1030" width="85.625" style="37" customWidth="1"/>
    <col min="1031" max="1031" width="16.625" style="37" customWidth="1"/>
    <col min="1032" max="1033" width="9" style="37"/>
    <col min="1034" max="1035" width="2" style="37" customWidth="1"/>
    <col min="1036" max="1036" width="6.5" style="37" customWidth="1"/>
    <col min="1037" max="1044" width="2" style="37" customWidth="1"/>
    <col min="1045" max="1280" width="9" style="37"/>
    <col min="1281" max="1282" width="0" style="37" hidden="1" customWidth="1"/>
    <col min="1283" max="1283" width="29.375" style="37" customWidth="1"/>
    <col min="1284" max="1284" width="23.375" style="37" customWidth="1"/>
    <col min="1285" max="1285" width="13.875" style="37" customWidth="1"/>
    <col min="1286" max="1286" width="85.625" style="37" customWidth="1"/>
    <col min="1287" max="1287" width="16.625" style="37" customWidth="1"/>
    <col min="1288" max="1289" width="9" style="37"/>
    <col min="1290" max="1291" width="2" style="37" customWidth="1"/>
    <col min="1292" max="1292" width="6.5" style="37" customWidth="1"/>
    <col min="1293" max="1300" width="2" style="37" customWidth="1"/>
    <col min="1301" max="1536" width="9" style="37"/>
    <col min="1537" max="1538" width="0" style="37" hidden="1" customWidth="1"/>
    <col min="1539" max="1539" width="29.375" style="37" customWidth="1"/>
    <col min="1540" max="1540" width="23.375" style="37" customWidth="1"/>
    <col min="1541" max="1541" width="13.875" style="37" customWidth="1"/>
    <col min="1542" max="1542" width="85.625" style="37" customWidth="1"/>
    <col min="1543" max="1543" width="16.625" style="37" customWidth="1"/>
    <col min="1544" max="1545" width="9" style="37"/>
    <col min="1546" max="1547" width="2" style="37" customWidth="1"/>
    <col min="1548" max="1548" width="6.5" style="37" customWidth="1"/>
    <col min="1549" max="1556" width="2" style="37" customWidth="1"/>
    <col min="1557" max="1792" width="9" style="37"/>
    <col min="1793" max="1794" width="0" style="37" hidden="1" customWidth="1"/>
    <col min="1795" max="1795" width="29.375" style="37" customWidth="1"/>
    <col min="1796" max="1796" width="23.375" style="37" customWidth="1"/>
    <col min="1797" max="1797" width="13.875" style="37" customWidth="1"/>
    <col min="1798" max="1798" width="85.625" style="37" customWidth="1"/>
    <col min="1799" max="1799" width="16.625" style="37" customWidth="1"/>
    <col min="1800" max="1801" width="9" style="37"/>
    <col min="1802" max="1803" width="2" style="37" customWidth="1"/>
    <col min="1804" max="1804" width="6.5" style="37" customWidth="1"/>
    <col min="1805" max="1812" width="2" style="37" customWidth="1"/>
    <col min="1813" max="2048" width="9" style="37"/>
    <col min="2049" max="2050" width="0" style="37" hidden="1" customWidth="1"/>
    <col min="2051" max="2051" width="29.375" style="37" customWidth="1"/>
    <col min="2052" max="2052" width="23.375" style="37" customWidth="1"/>
    <col min="2053" max="2053" width="13.875" style="37" customWidth="1"/>
    <col min="2054" max="2054" width="85.625" style="37" customWidth="1"/>
    <col min="2055" max="2055" width="16.625" style="37" customWidth="1"/>
    <col min="2056" max="2057" width="9" style="37"/>
    <col min="2058" max="2059" width="2" style="37" customWidth="1"/>
    <col min="2060" max="2060" width="6.5" style="37" customWidth="1"/>
    <col min="2061" max="2068" width="2" style="37" customWidth="1"/>
    <col min="2069" max="2304" width="9" style="37"/>
    <col min="2305" max="2306" width="0" style="37" hidden="1" customWidth="1"/>
    <col min="2307" max="2307" width="29.375" style="37" customWidth="1"/>
    <col min="2308" max="2308" width="23.375" style="37" customWidth="1"/>
    <col min="2309" max="2309" width="13.875" style="37" customWidth="1"/>
    <col min="2310" max="2310" width="85.625" style="37" customWidth="1"/>
    <col min="2311" max="2311" width="16.625" style="37" customWidth="1"/>
    <col min="2312" max="2313" width="9" style="37"/>
    <col min="2314" max="2315" width="2" style="37" customWidth="1"/>
    <col min="2316" max="2316" width="6.5" style="37" customWidth="1"/>
    <col min="2317" max="2324" width="2" style="37" customWidth="1"/>
    <col min="2325" max="2560" width="9" style="37"/>
    <col min="2561" max="2562" width="0" style="37" hidden="1" customWidth="1"/>
    <col min="2563" max="2563" width="29.375" style="37" customWidth="1"/>
    <col min="2564" max="2564" width="23.375" style="37" customWidth="1"/>
    <col min="2565" max="2565" width="13.875" style="37" customWidth="1"/>
    <col min="2566" max="2566" width="85.625" style="37" customWidth="1"/>
    <col min="2567" max="2567" width="16.625" style="37" customWidth="1"/>
    <col min="2568" max="2569" width="9" style="37"/>
    <col min="2570" max="2571" width="2" style="37" customWidth="1"/>
    <col min="2572" max="2572" width="6.5" style="37" customWidth="1"/>
    <col min="2573" max="2580" width="2" style="37" customWidth="1"/>
    <col min="2581" max="2816" width="9" style="37"/>
    <col min="2817" max="2818" width="0" style="37" hidden="1" customWidth="1"/>
    <col min="2819" max="2819" width="29.375" style="37" customWidth="1"/>
    <col min="2820" max="2820" width="23.375" style="37" customWidth="1"/>
    <col min="2821" max="2821" width="13.875" style="37" customWidth="1"/>
    <col min="2822" max="2822" width="85.625" style="37" customWidth="1"/>
    <col min="2823" max="2823" width="16.625" style="37" customWidth="1"/>
    <col min="2824" max="2825" width="9" style="37"/>
    <col min="2826" max="2827" width="2" style="37" customWidth="1"/>
    <col min="2828" max="2828" width="6.5" style="37" customWidth="1"/>
    <col min="2829" max="2836" width="2" style="37" customWidth="1"/>
    <col min="2837" max="3072" width="9" style="37"/>
    <col min="3073" max="3074" width="0" style="37" hidden="1" customWidth="1"/>
    <col min="3075" max="3075" width="29.375" style="37" customWidth="1"/>
    <col min="3076" max="3076" width="23.375" style="37" customWidth="1"/>
    <col min="3077" max="3077" width="13.875" style="37" customWidth="1"/>
    <col min="3078" max="3078" width="85.625" style="37" customWidth="1"/>
    <col min="3079" max="3079" width="16.625" style="37" customWidth="1"/>
    <col min="3080" max="3081" width="9" style="37"/>
    <col min="3082" max="3083" width="2" style="37" customWidth="1"/>
    <col min="3084" max="3084" width="6.5" style="37" customWidth="1"/>
    <col min="3085" max="3092" width="2" style="37" customWidth="1"/>
    <col min="3093" max="3328" width="9" style="37"/>
    <col min="3329" max="3330" width="0" style="37" hidden="1" customWidth="1"/>
    <col min="3331" max="3331" width="29.375" style="37" customWidth="1"/>
    <col min="3332" max="3332" width="23.375" style="37" customWidth="1"/>
    <col min="3333" max="3333" width="13.875" style="37" customWidth="1"/>
    <col min="3334" max="3334" width="85.625" style="37" customWidth="1"/>
    <col min="3335" max="3335" width="16.625" style="37" customWidth="1"/>
    <col min="3336" max="3337" width="9" style="37"/>
    <col min="3338" max="3339" width="2" style="37" customWidth="1"/>
    <col min="3340" max="3340" width="6.5" style="37" customWidth="1"/>
    <col min="3341" max="3348" width="2" style="37" customWidth="1"/>
    <col min="3349" max="3584" width="9" style="37"/>
    <col min="3585" max="3586" width="0" style="37" hidden="1" customWidth="1"/>
    <col min="3587" max="3587" width="29.375" style="37" customWidth="1"/>
    <col min="3588" max="3588" width="23.375" style="37" customWidth="1"/>
    <col min="3589" max="3589" width="13.875" style="37" customWidth="1"/>
    <col min="3590" max="3590" width="85.625" style="37" customWidth="1"/>
    <col min="3591" max="3591" width="16.625" style="37" customWidth="1"/>
    <col min="3592" max="3593" width="9" style="37"/>
    <col min="3594" max="3595" width="2" style="37" customWidth="1"/>
    <col min="3596" max="3596" width="6.5" style="37" customWidth="1"/>
    <col min="3597" max="3604" width="2" style="37" customWidth="1"/>
    <col min="3605" max="3840" width="9" style="37"/>
    <col min="3841" max="3842" width="0" style="37" hidden="1" customWidth="1"/>
    <col min="3843" max="3843" width="29.375" style="37" customWidth="1"/>
    <col min="3844" max="3844" width="23.375" style="37" customWidth="1"/>
    <col min="3845" max="3845" width="13.875" style="37" customWidth="1"/>
    <col min="3846" max="3846" width="85.625" style="37" customWidth="1"/>
    <col min="3847" max="3847" width="16.625" style="37" customWidth="1"/>
    <col min="3848" max="3849" width="9" style="37"/>
    <col min="3850" max="3851" width="2" style="37" customWidth="1"/>
    <col min="3852" max="3852" width="6.5" style="37" customWidth="1"/>
    <col min="3853" max="3860" width="2" style="37" customWidth="1"/>
    <col min="3861" max="4096" width="9" style="37"/>
    <col min="4097" max="4098" width="0" style="37" hidden="1" customWidth="1"/>
    <col min="4099" max="4099" width="29.375" style="37" customWidth="1"/>
    <col min="4100" max="4100" width="23.375" style="37" customWidth="1"/>
    <col min="4101" max="4101" width="13.875" style="37" customWidth="1"/>
    <col min="4102" max="4102" width="85.625" style="37" customWidth="1"/>
    <col min="4103" max="4103" width="16.625" style="37" customWidth="1"/>
    <col min="4104" max="4105" width="9" style="37"/>
    <col min="4106" max="4107" width="2" style="37" customWidth="1"/>
    <col min="4108" max="4108" width="6.5" style="37" customWidth="1"/>
    <col min="4109" max="4116" width="2" style="37" customWidth="1"/>
    <col min="4117" max="4352" width="9" style="37"/>
    <col min="4353" max="4354" width="0" style="37" hidden="1" customWidth="1"/>
    <col min="4355" max="4355" width="29.375" style="37" customWidth="1"/>
    <col min="4356" max="4356" width="23.375" style="37" customWidth="1"/>
    <col min="4357" max="4357" width="13.875" style="37" customWidth="1"/>
    <col min="4358" max="4358" width="85.625" style="37" customWidth="1"/>
    <col min="4359" max="4359" width="16.625" style="37" customWidth="1"/>
    <col min="4360" max="4361" width="9" style="37"/>
    <col min="4362" max="4363" width="2" style="37" customWidth="1"/>
    <col min="4364" max="4364" width="6.5" style="37" customWidth="1"/>
    <col min="4365" max="4372" width="2" style="37" customWidth="1"/>
    <col min="4373" max="4608" width="9" style="37"/>
    <col min="4609" max="4610" width="0" style="37" hidden="1" customWidth="1"/>
    <col min="4611" max="4611" width="29.375" style="37" customWidth="1"/>
    <col min="4612" max="4612" width="23.375" style="37" customWidth="1"/>
    <col min="4613" max="4613" width="13.875" style="37" customWidth="1"/>
    <col min="4614" max="4614" width="85.625" style="37" customWidth="1"/>
    <col min="4615" max="4615" width="16.625" style="37" customWidth="1"/>
    <col min="4616" max="4617" width="9" style="37"/>
    <col min="4618" max="4619" width="2" style="37" customWidth="1"/>
    <col min="4620" max="4620" width="6.5" style="37" customWidth="1"/>
    <col min="4621" max="4628" width="2" style="37" customWidth="1"/>
    <col min="4629" max="4864" width="9" style="37"/>
    <col min="4865" max="4866" width="0" style="37" hidden="1" customWidth="1"/>
    <col min="4867" max="4867" width="29.375" style="37" customWidth="1"/>
    <col min="4868" max="4868" width="23.375" style="37" customWidth="1"/>
    <col min="4869" max="4869" width="13.875" style="37" customWidth="1"/>
    <col min="4870" max="4870" width="85.625" style="37" customWidth="1"/>
    <col min="4871" max="4871" width="16.625" style="37" customWidth="1"/>
    <col min="4872" max="4873" width="9" style="37"/>
    <col min="4874" max="4875" width="2" style="37" customWidth="1"/>
    <col min="4876" max="4876" width="6.5" style="37" customWidth="1"/>
    <col min="4877" max="4884" width="2" style="37" customWidth="1"/>
    <col min="4885" max="5120" width="9" style="37"/>
    <col min="5121" max="5122" width="0" style="37" hidden="1" customWidth="1"/>
    <col min="5123" max="5123" width="29.375" style="37" customWidth="1"/>
    <col min="5124" max="5124" width="23.375" style="37" customWidth="1"/>
    <col min="5125" max="5125" width="13.875" style="37" customWidth="1"/>
    <col min="5126" max="5126" width="85.625" style="37" customWidth="1"/>
    <col min="5127" max="5127" width="16.625" style="37" customWidth="1"/>
    <col min="5128" max="5129" width="9" style="37"/>
    <col min="5130" max="5131" width="2" style="37" customWidth="1"/>
    <col min="5132" max="5132" width="6.5" style="37" customWidth="1"/>
    <col min="5133" max="5140" width="2" style="37" customWidth="1"/>
    <col min="5141" max="5376" width="9" style="37"/>
    <col min="5377" max="5378" width="0" style="37" hidden="1" customWidth="1"/>
    <col min="5379" max="5379" width="29.375" style="37" customWidth="1"/>
    <col min="5380" max="5380" width="23.375" style="37" customWidth="1"/>
    <col min="5381" max="5381" width="13.875" style="37" customWidth="1"/>
    <col min="5382" max="5382" width="85.625" style="37" customWidth="1"/>
    <col min="5383" max="5383" width="16.625" style="37" customWidth="1"/>
    <col min="5384" max="5385" width="9" style="37"/>
    <col min="5386" max="5387" width="2" style="37" customWidth="1"/>
    <col min="5388" max="5388" width="6.5" style="37" customWidth="1"/>
    <col min="5389" max="5396" width="2" style="37" customWidth="1"/>
    <col min="5397" max="5632" width="9" style="37"/>
    <col min="5633" max="5634" width="0" style="37" hidden="1" customWidth="1"/>
    <col min="5635" max="5635" width="29.375" style="37" customWidth="1"/>
    <col min="5636" max="5636" width="23.375" style="37" customWidth="1"/>
    <col min="5637" max="5637" width="13.875" style="37" customWidth="1"/>
    <col min="5638" max="5638" width="85.625" style="37" customWidth="1"/>
    <col min="5639" max="5639" width="16.625" style="37" customWidth="1"/>
    <col min="5640" max="5641" width="9" style="37"/>
    <col min="5642" max="5643" width="2" style="37" customWidth="1"/>
    <col min="5644" max="5644" width="6.5" style="37" customWidth="1"/>
    <col min="5645" max="5652" width="2" style="37" customWidth="1"/>
    <col min="5653" max="5888" width="9" style="37"/>
    <col min="5889" max="5890" width="0" style="37" hidden="1" customWidth="1"/>
    <col min="5891" max="5891" width="29.375" style="37" customWidth="1"/>
    <col min="5892" max="5892" width="23.375" style="37" customWidth="1"/>
    <col min="5893" max="5893" width="13.875" style="37" customWidth="1"/>
    <col min="5894" max="5894" width="85.625" style="37" customWidth="1"/>
    <col min="5895" max="5895" width="16.625" style="37" customWidth="1"/>
    <col min="5896" max="5897" width="9" style="37"/>
    <col min="5898" max="5899" width="2" style="37" customWidth="1"/>
    <col min="5900" max="5900" width="6.5" style="37" customWidth="1"/>
    <col min="5901" max="5908" width="2" style="37" customWidth="1"/>
    <col min="5909" max="6144" width="9" style="37"/>
    <col min="6145" max="6146" width="0" style="37" hidden="1" customWidth="1"/>
    <col min="6147" max="6147" width="29.375" style="37" customWidth="1"/>
    <col min="6148" max="6148" width="23.375" style="37" customWidth="1"/>
    <col min="6149" max="6149" width="13.875" style="37" customWidth="1"/>
    <col min="6150" max="6150" width="85.625" style="37" customWidth="1"/>
    <col min="6151" max="6151" width="16.625" style="37" customWidth="1"/>
    <col min="6152" max="6153" width="9" style="37"/>
    <col min="6154" max="6155" width="2" style="37" customWidth="1"/>
    <col min="6156" max="6156" width="6.5" style="37" customWidth="1"/>
    <col min="6157" max="6164" width="2" style="37" customWidth="1"/>
    <col min="6165" max="6400" width="9" style="37"/>
    <col min="6401" max="6402" width="0" style="37" hidden="1" customWidth="1"/>
    <col min="6403" max="6403" width="29.375" style="37" customWidth="1"/>
    <col min="6404" max="6404" width="23.375" style="37" customWidth="1"/>
    <col min="6405" max="6405" width="13.875" style="37" customWidth="1"/>
    <col min="6406" max="6406" width="85.625" style="37" customWidth="1"/>
    <col min="6407" max="6407" width="16.625" style="37" customWidth="1"/>
    <col min="6408" max="6409" width="9" style="37"/>
    <col min="6410" max="6411" width="2" style="37" customWidth="1"/>
    <col min="6412" max="6412" width="6.5" style="37" customWidth="1"/>
    <col min="6413" max="6420" width="2" style="37" customWidth="1"/>
    <col min="6421" max="6656" width="9" style="37"/>
    <col min="6657" max="6658" width="0" style="37" hidden="1" customWidth="1"/>
    <col min="6659" max="6659" width="29.375" style="37" customWidth="1"/>
    <col min="6660" max="6660" width="23.375" style="37" customWidth="1"/>
    <col min="6661" max="6661" width="13.875" style="37" customWidth="1"/>
    <col min="6662" max="6662" width="85.625" style="37" customWidth="1"/>
    <col min="6663" max="6663" width="16.625" style="37" customWidth="1"/>
    <col min="6664" max="6665" width="9" style="37"/>
    <col min="6666" max="6667" width="2" style="37" customWidth="1"/>
    <col min="6668" max="6668" width="6.5" style="37" customWidth="1"/>
    <col min="6669" max="6676" width="2" style="37" customWidth="1"/>
    <col min="6677" max="6912" width="9" style="37"/>
    <col min="6913" max="6914" width="0" style="37" hidden="1" customWidth="1"/>
    <col min="6915" max="6915" width="29.375" style="37" customWidth="1"/>
    <col min="6916" max="6916" width="23.375" style="37" customWidth="1"/>
    <col min="6917" max="6917" width="13.875" style="37" customWidth="1"/>
    <col min="6918" max="6918" width="85.625" style="37" customWidth="1"/>
    <col min="6919" max="6919" width="16.625" style="37" customWidth="1"/>
    <col min="6920" max="6921" width="9" style="37"/>
    <col min="6922" max="6923" width="2" style="37" customWidth="1"/>
    <col min="6924" max="6924" width="6.5" style="37" customWidth="1"/>
    <col min="6925" max="6932" width="2" style="37" customWidth="1"/>
    <col min="6933" max="7168" width="9" style="37"/>
    <col min="7169" max="7170" width="0" style="37" hidden="1" customWidth="1"/>
    <col min="7171" max="7171" width="29.375" style="37" customWidth="1"/>
    <col min="7172" max="7172" width="23.375" style="37" customWidth="1"/>
    <col min="7173" max="7173" width="13.875" style="37" customWidth="1"/>
    <col min="7174" max="7174" width="85.625" style="37" customWidth="1"/>
    <col min="7175" max="7175" width="16.625" style="37" customWidth="1"/>
    <col min="7176" max="7177" width="9" style="37"/>
    <col min="7178" max="7179" width="2" style="37" customWidth="1"/>
    <col min="7180" max="7180" width="6.5" style="37" customWidth="1"/>
    <col min="7181" max="7188" width="2" style="37" customWidth="1"/>
    <col min="7189" max="7424" width="9" style="37"/>
    <col min="7425" max="7426" width="0" style="37" hidden="1" customWidth="1"/>
    <col min="7427" max="7427" width="29.375" style="37" customWidth="1"/>
    <col min="7428" max="7428" width="23.375" style="37" customWidth="1"/>
    <col min="7429" max="7429" width="13.875" style="37" customWidth="1"/>
    <col min="7430" max="7430" width="85.625" style="37" customWidth="1"/>
    <col min="7431" max="7431" width="16.625" style="37" customWidth="1"/>
    <col min="7432" max="7433" width="9" style="37"/>
    <col min="7434" max="7435" width="2" style="37" customWidth="1"/>
    <col min="7436" max="7436" width="6.5" style="37" customWidth="1"/>
    <col min="7437" max="7444" width="2" style="37" customWidth="1"/>
    <col min="7445" max="7680" width="9" style="37"/>
    <col min="7681" max="7682" width="0" style="37" hidden="1" customWidth="1"/>
    <col min="7683" max="7683" width="29.375" style="37" customWidth="1"/>
    <col min="7684" max="7684" width="23.375" style="37" customWidth="1"/>
    <col min="7685" max="7685" width="13.875" style="37" customWidth="1"/>
    <col min="7686" max="7686" width="85.625" style="37" customWidth="1"/>
    <col min="7687" max="7687" width="16.625" style="37" customWidth="1"/>
    <col min="7688" max="7689" width="9" style="37"/>
    <col min="7690" max="7691" width="2" style="37" customWidth="1"/>
    <col min="7692" max="7692" width="6.5" style="37" customWidth="1"/>
    <col min="7693" max="7700" width="2" style="37" customWidth="1"/>
    <col min="7701" max="7936" width="9" style="37"/>
    <col min="7937" max="7938" width="0" style="37" hidden="1" customWidth="1"/>
    <col min="7939" max="7939" width="29.375" style="37" customWidth="1"/>
    <col min="7940" max="7940" width="23.375" style="37" customWidth="1"/>
    <col min="7941" max="7941" width="13.875" style="37" customWidth="1"/>
    <col min="7942" max="7942" width="85.625" style="37" customWidth="1"/>
    <col min="7943" max="7943" width="16.625" style="37" customWidth="1"/>
    <col min="7944" max="7945" width="9" style="37"/>
    <col min="7946" max="7947" width="2" style="37" customWidth="1"/>
    <col min="7948" max="7948" width="6.5" style="37" customWidth="1"/>
    <col min="7949" max="7956" width="2" style="37" customWidth="1"/>
    <col min="7957" max="8192" width="9" style="37"/>
    <col min="8193" max="8194" width="0" style="37" hidden="1" customWidth="1"/>
    <col min="8195" max="8195" width="29.375" style="37" customWidth="1"/>
    <col min="8196" max="8196" width="23.375" style="37" customWidth="1"/>
    <col min="8197" max="8197" width="13.875" style="37" customWidth="1"/>
    <col min="8198" max="8198" width="85.625" style="37" customWidth="1"/>
    <col min="8199" max="8199" width="16.625" style="37" customWidth="1"/>
    <col min="8200" max="8201" width="9" style="37"/>
    <col min="8202" max="8203" width="2" style="37" customWidth="1"/>
    <col min="8204" max="8204" width="6.5" style="37" customWidth="1"/>
    <col min="8205" max="8212" width="2" style="37" customWidth="1"/>
    <col min="8213" max="8448" width="9" style="37"/>
    <col min="8449" max="8450" width="0" style="37" hidden="1" customWidth="1"/>
    <col min="8451" max="8451" width="29.375" style="37" customWidth="1"/>
    <col min="8452" max="8452" width="23.375" style="37" customWidth="1"/>
    <col min="8453" max="8453" width="13.875" style="37" customWidth="1"/>
    <col min="8454" max="8454" width="85.625" style="37" customWidth="1"/>
    <col min="8455" max="8455" width="16.625" style="37" customWidth="1"/>
    <col min="8456" max="8457" width="9" style="37"/>
    <col min="8458" max="8459" width="2" style="37" customWidth="1"/>
    <col min="8460" max="8460" width="6.5" style="37" customWidth="1"/>
    <col min="8461" max="8468" width="2" style="37" customWidth="1"/>
    <col min="8469" max="8704" width="9" style="37"/>
    <col min="8705" max="8706" width="0" style="37" hidden="1" customWidth="1"/>
    <col min="8707" max="8707" width="29.375" style="37" customWidth="1"/>
    <col min="8708" max="8708" width="23.375" style="37" customWidth="1"/>
    <col min="8709" max="8709" width="13.875" style="37" customWidth="1"/>
    <col min="8710" max="8710" width="85.625" style="37" customWidth="1"/>
    <col min="8711" max="8711" width="16.625" style="37" customWidth="1"/>
    <col min="8712" max="8713" width="9" style="37"/>
    <col min="8714" max="8715" width="2" style="37" customWidth="1"/>
    <col min="8716" max="8716" width="6.5" style="37" customWidth="1"/>
    <col min="8717" max="8724" width="2" style="37" customWidth="1"/>
    <col min="8725" max="8960" width="9" style="37"/>
    <col min="8961" max="8962" width="0" style="37" hidden="1" customWidth="1"/>
    <col min="8963" max="8963" width="29.375" style="37" customWidth="1"/>
    <col min="8964" max="8964" width="23.375" style="37" customWidth="1"/>
    <col min="8965" max="8965" width="13.875" style="37" customWidth="1"/>
    <col min="8966" max="8966" width="85.625" style="37" customWidth="1"/>
    <col min="8967" max="8967" width="16.625" style="37" customWidth="1"/>
    <col min="8968" max="8969" width="9" style="37"/>
    <col min="8970" max="8971" width="2" style="37" customWidth="1"/>
    <col min="8972" max="8972" width="6.5" style="37" customWidth="1"/>
    <col min="8973" max="8980" width="2" style="37" customWidth="1"/>
    <col min="8981" max="9216" width="9" style="37"/>
    <col min="9217" max="9218" width="0" style="37" hidden="1" customWidth="1"/>
    <col min="9219" max="9219" width="29.375" style="37" customWidth="1"/>
    <col min="9220" max="9220" width="23.375" style="37" customWidth="1"/>
    <col min="9221" max="9221" width="13.875" style="37" customWidth="1"/>
    <col min="9222" max="9222" width="85.625" style="37" customWidth="1"/>
    <col min="9223" max="9223" width="16.625" style="37" customWidth="1"/>
    <col min="9224" max="9225" width="9" style="37"/>
    <col min="9226" max="9227" width="2" style="37" customWidth="1"/>
    <col min="9228" max="9228" width="6.5" style="37" customWidth="1"/>
    <col min="9229" max="9236" width="2" style="37" customWidth="1"/>
    <col min="9237" max="9472" width="9" style="37"/>
    <col min="9473" max="9474" width="0" style="37" hidden="1" customWidth="1"/>
    <col min="9475" max="9475" width="29.375" style="37" customWidth="1"/>
    <col min="9476" max="9476" width="23.375" style="37" customWidth="1"/>
    <col min="9477" max="9477" width="13.875" style="37" customWidth="1"/>
    <col min="9478" max="9478" width="85.625" style="37" customWidth="1"/>
    <col min="9479" max="9479" width="16.625" style="37" customWidth="1"/>
    <col min="9480" max="9481" width="9" style="37"/>
    <col min="9482" max="9483" width="2" style="37" customWidth="1"/>
    <col min="9484" max="9484" width="6.5" style="37" customWidth="1"/>
    <col min="9485" max="9492" width="2" style="37" customWidth="1"/>
    <col min="9493" max="9728" width="9" style="37"/>
    <col min="9729" max="9730" width="0" style="37" hidden="1" customWidth="1"/>
    <col min="9731" max="9731" width="29.375" style="37" customWidth="1"/>
    <col min="9732" max="9732" width="23.375" style="37" customWidth="1"/>
    <col min="9733" max="9733" width="13.875" style="37" customWidth="1"/>
    <col min="9734" max="9734" width="85.625" style="37" customWidth="1"/>
    <col min="9735" max="9735" width="16.625" style="37" customWidth="1"/>
    <col min="9736" max="9737" width="9" style="37"/>
    <col min="9738" max="9739" width="2" style="37" customWidth="1"/>
    <col min="9740" max="9740" width="6.5" style="37" customWidth="1"/>
    <col min="9741" max="9748" width="2" style="37" customWidth="1"/>
    <col min="9749" max="9984" width="9" style="37"/>
    <col min="9985" max="9986" width="0" style="37" hidden="1" customWidth="1"/>
    <col min="9987" max="9987" width="29.375" style="37" customWidth="1"/>
    <col min="9988" max="9988" width="23.375" style="37" customWidth="1"/>
    <col min="9989" max="9989" width="13.875" style="37" customWidth="1"/>
    <col min="9990" max="9990" width="85.625" style="37" customWidth="1"/>
    <col min="9991" max="9991" width="16.625" style="37" customWidth="1"/>
    <col min="9992" max="9993" width="9" style="37"/>
    <col min="9994" max="9995" width="2" style="37" customWidth="1"/>
    <col min="9996" max="9996" width="6.5" style="37" customWidth="1"/>
    <col min="9997" max="10004" width="2" style="37" customWidth="1"/>
    <col min="10005" max="10240" width="9" style="37"/>
    <col min="10241" max="10242" width="0" style="37" hidden="1" customWidth="1"/>
    <col min="10243" max="10243" width="29.375" style="37" customWidth="1"/>
    <col min="10244" max="10244" width="23.375" style="37" customWidth="1"/>
    <col min="10245" max="10245" width="13.875" style="37" customWidth="1"/>
    <col min="10246" max="10246" width="85.625" style="37" customWidth="1"/>
    <col min="10247" max="10247" width="16.625" style="37" customWidth="1"/>
    <col min="10248" max="10249" width="9" style="37"/>
    <col min="10250" max="10251" width="2" style="37" customWidth="1"/>
    <col min="10252" max="10252" width="6.5" style="37" customWidth="1"/>
    <col min="10253" max="10260" width="2" style="37" customWidth="1"/>
    <col min="10261" max="10496" width="9" style="37"/>
    <col min="10497" max="10498" width="0" style="37" hidden="1" customWidth="1"/>
    <col min="10499" max="10499" width="29.375" style="37" customWidth="1"/>
    <col min="10500" max="10500" width="23.375" style="37" customWidth="1"/>
    <col min="10501" max="10501" width="13.875" style="37" customWidth="1"/>
    <col min="10502" max="10502" width="85.625" style="37" customWidth="1"/>
    <col min="10503" max="10503" width="16.625" style="37" customWidth="1"/>
    <col min="10504" max="10505" width="9" style="37"/>
    <col min="10506" max="10507" width="2" style="37" customWidth="1"/>
    <col min="10508" max="10508" width="6.5" style="37" customWidth="1"/>
    <col min="10509" max="10516" width="2" style="37" customWidth="1"/>
    <col min="10517" max="10752" width="9" style="37"/>
    <col min="10753" max="10754" width="0" style="37" hidden="1" customWidth="1"/>
    <col min="10755" max="10755" width="29.375" style="37" customWidth="1"/>
    <col min="10756" max="10756" width="23.375" style="37" customWidth="1"/>
    <col min="10757" max="10757" width="13.875" style="37" customWidth="1"/>
    <col min="10758" max="10758" width="85.625" style="37" customWidth="1"/>
    <col min="10759" max="10759" width="16.625" style="37" customWidth="1"/>
    <col min="10760" max="10761" width="9" style="37"/>
    <col min="10762" max="10763" width="2" style="37" customWidth="1"/>
    <col min="10764" max="10764" width="6.5" style="37" customWidth="1"/>
    <col min="10765" max="10772" width="2" style="37" customWidth="1"/>
    <col min="10773" max="11008" width="9" style="37"/>
    <col min="11009" max="11010" width="0" style="37" hidden="1" customWidth="1"/>
    <col min="11011" max="11011" width="29.375" style="37" customWidth="1"/>
    <col min="11012" max="11012" width="23.375" style="37" customWidth="1"/>
    <col min="11013" max="11013" width="13.875" style="37" customWidth="1"/>
    <col min="11014" max="11014" width="85.625" style="37" customWidth="1"/>
    <col min="11015" max="11015" width="16.625" style="37" customWidth="1"/>
    <col min="11016" max="11017" width="9" style="37"/>
    <col min="11018" max="11019" width="2" style="37" customWidth="1"/>
    <col min="11020" max="11020" width="6.5" style="37" customWidth="1"/>
    <col min="11021" max="11028" width="2" style="37" customWidth="1"/>
    <col min="11029" max="11264" width="9" style="37"/>
    <col min="11265" max="11266" width="0" style="37" hidden="1" customWidth="1"/>
    <col min="11267" max="11267" width="29.375" style="37" customWidth="1"/>
    <col min="11268" max="11268" width="23.375" style="37" customWidth="1"/>
    <col min="11269" max="11269" width="13.875" style="37" customWidth="1"/>
    <col min="11270" max="11270" width="85.625" style="37" customWidth="1"/>
    <col min="11271" max="11271" width="16.625" style="37" customWidth="1"/>
    <col min="11272" max="11273" width="9" style="37"/>
    <col min="11274" max="11275" width="2" style="37" customWidth="1"/>
    <col min="11276" max="11276" width="6.5" style="37" customWidth="1"/>
    <col min="11277" max="11284" width="2" style="37" customWidth="1"/>
    <col min="11285" max="11520" width="9" style="37"/>
    <col min="11521" max="11522" width="0" style="37" hidden="1" customWidth="1"/>
    <col min="11523" max="11523" width="29.375" style="37" customWidth="1"/>
    <col min="11524" max="11524" width="23.375" style="37" customWidth="1"/>
    <col min="11525" max="11525" width="13.875" style="37" customWidth="1"/>
    <col min="11526" max="11526" width="85.625" style="37" customWidth="1"/>
    <col min="11527" max="11527" width="16.625" style="37" customWidth="1"/>
    <col min="11528" max="11529" width="9" style="37"/>
    <col min="11530" max="11531" width="2" style="37" customWidth="1"/>
    <col min="11532" max="11532" width="6.5" style="37" customWidth="1"/>
    <col min="11533" max="11540" width="2" style="37" customWidth="1"/>
    <col min="11541" max="11776" width="9" style="37"/>
    <col min="11777" max="11778" width="0" style="37" hidden="1" customWidth="1"/>
    <col min="11779" max="11779" width="29.375" style="37" customWidth="1"/>
    <col min="11780" max="11780" width="23.375" style="37" customWidth="1"/>
    <col min="11781" max="11781" width="13.875" style="37" customWidth="1"/>
    <col min="11782" max="11782" width="85.625" style="37" customWidth="1"/>
    <col min="11783" max="11783" width="16.625" style="37" customWidth="1"/>
    <col min="11784" max="11785" width="9" style="37"/>
    <col min="11786" max="11787" width="2" style="37" customWidth="1"/>
    <col min="11788" max="11788" width="6.5" style="37" customWidth="1"/>
    <col min="11789" max="11796" width="2" style="37" customWidth="1"/>
    <col min="11797" max="12032" width="9" style="37"/>
    <col min="12033" max="12034" width="0" style="37" hidden="1" customWidth="1"/>
    <col min="12035" max="12035" width="29.375" style="37" customWidth="1"/>
    <col min="12036" max="12036" width="23.375" style="37" customWidth="1"/>
    <col min="12037" max="12037" width="13.875" style="37" customWidth="1"/>
    <col min="12038" max="12038" width="85.625" style="37" customWidth="1"/>
    <col min="12039" max="12039" width="16.625" style="37" customWidth="1"/>
    <col min="12040" max="12041" width="9" style="37"/>
    <col min="12042" max="12043" width="2" style="37" customWidth="1"/>
    <col min="12044" max="12044" width="6.5" style="37" customWidth="1"/>
    <col min="12045" max="12052" width="2" style="37" customWidth="1"/>
    <col min="12053" max="12288" width="9" style="37"/>
    <col min="12289" max="12290" width="0" style="37" hidden="1" customWidth="1"/>
    <col min="12291" max="12291" width="29.375" style="37" customWidth="1"/>
    <col min="12292" max="12292" width="23.375" style="37" customWidth="1"/>
    <col min="12293" max="12293" width="13.875" style="37" customWidth="1"/>
    <col min="12294" max="12294" width="85.625" style="37" customWidth="1"/>
    <col min="12295" max="12295" width="16.625" style="37" customWidth="1"/>
    <col min="12296" max="12297" width="9" style="37"/>
    <col min="12298" max="12299" width="2" style="37" customWidth="1"/>
    <col min="12300" max="12300" width="6.5" style="37" customWidth="1"/>
    <col min="12301" max="12308" width="2" style="37" customWidth="1"/>
    <col min="12309" max="12544" width="9" style="37"/>
    <col min="12545" max="12546" width="0" style="37" hidden="1" customWidth="1"/>
    <col min="12547" max="12547" width="29.375" style="37" customWidth="1"/>
    <col min="12548" max="12548" width="23.375" style="37" customWidth="1"/>
    <col min="12549" max="12549" width="13.875" style="37" customWidth="1"/>
    <col min="12550" max="12550" width="85.625" style="37" customWidth="1"/>
    <col min="12551" max="12551" width="16.625" style="37" customWidth="1"/>
    <col min="12552" max="12553" width="9" style="37"/>
    <col min="12554" max="12555" width="2" style="37" customWidth="1"/>
    <col min="12556" max="12556" width="6.5" style="37" customWidth="1"/>
    <col min="12557" max="12564" width="2" style="37" customWidth="1"/>
    <col min="12565" max="12800" width="9" style="37"/>
    <col min="12801" max="12802" width="0" style="37" hidden="1" customWidth="1"/>
    <col min="12803" max="12803" width="29.375" style="37" customWidth="1"/>
    <col min="12804" max="12804" width="23.375" style="37" customWidth="1"/>
    <col min="12805" max="12805" width="13.875" style="37" customWidth="1"/>
    <col min="12806" max="12806" width="85.625" style="37" customWidth="1"/>
    <col min="12807" max="12807" width="16.625" style="37" customWidth="1"/>
    <col min="12808" max="12809" width="9" style="37"/>
    <col min="12810" max="12811" width="2" style="37" customWidth="1"/>
    <col min="12812" max="12812" width="6.5" style="37" customWidth="1"/>
    <col min="12813" max="12820" width="2" style="37" customWidth="1"/>
    <col min="12821" max="13056" width="9" style="37"/>
    <col min="13057" max="13058" width="0" style="37" hidden="1" customWidth="1"/>
    <col min="13059" max="13059" width="29.375" style="37" customWidth="1"/>
    <col min="13060" max="13060" width="23.375" style="37" customWidth="1"/>
    <col min="13061" max="13061" width="13.875" style="37" customWidth="1"/>
    <col min="13062" max="13062" width="85.625" style="37" customWidth="1"/>
    <col min="13063" max="13063" width="16.625" style="37" customWidth="1"/>
    <col min="13064" max="13065" width="9" style="37"/>
    <col min="13066" max="13067" width="2" style="37" customWidth="1"/>
    <col min="13068" max="13068" width="6.5" style="37" customWidth="1"/>
    <col min="13069" max="13076" width="2" style="37" customWidth="1"/>
    <col min="13077" max="13312" width="9" style="37"/>
    <col min="13313" max="13314" width="0" style="37" hidden="1" customWidth="1"/>
    <col min="13315" max="13315" width="29.375" style="37" customWidth="1"/>
    <col min="13316" max="13316" width="23.375" style="37" customWidth="1"/>
    <col min="13317" max="13317" width="13.875" style="37" customWidth="1"/>
    <col min="13318" max="13318" width="85.625" style="37" customWidth="1"/>
    <col min="13319" max="13319" width="16.625" style="37" customWidth="1"/>
    <col min="13320" max="13321" width="9" style="37"/>
    <col min="13322" max="13323" width="2" style="37" customWidth="1"/>
    <col min="13324" max="13324" width="6.5" style="37" customWidth="1"/>
    <col min="13325" max="13332" width="2" style="37" customWidth="1"/>
    <col min="13333" max="13568" width="9" style="37"/>
    <col min="13569" max="13570" width="0" style="37" hidden="1" customWidth="1"/>
    <col min="13571" max="13571" width="29.375" style="37" customWidth="1"/>
    <col min="13572" max="13572" width="23.375" style="37" customWidth="1"/>
    <col min="13573" max="13573" width="13.875" style="37" customWidth="1"/>
    <col min="13574" max="13574" width="85.625" style="37" customWidth="1"/>
    <col min="13575" max="13575" width="16.625" style="37" customWidth="1"/>
    <col min="13576" max="13577" width="9" style="37"/>
    <col min="13578" max="13579" width="2" style="37" customWidth="1"/>
    <col min="13580" max="13580" width="6.5" style="37" customWidth="1"/>
    <col min="13581" max="13588" width="2" style="37" customWidth="1"/>
    <col min="13589" max="13824" width="9" style="37"/>
    <col min="13825" max="13826" width="0" style="37" hidden="1" customWidth="1"/>
    <col min="13827" max="13827" width="29.375" style="37" customWidth="1"/>
    <col min="13828" max="13828" width="23.375" style="37" customWidth="1"/>
    <col min="13829" max="13829" width="13.875" style="37" customWidth="1"/>
    <col min="13830" max="13830" width="85.625" style="37" customWidth="1"/>
    <col min="13831" max="13831" width="16.625" style="37" customWidth="1"/>
    <col min="13832" max="13833" width="9" style="37"/>
    <col min="13834" max="13835" width="2" style="37" customWidth="1"/>
    <col min="13836" max="13836" width="6.5" style="37" customWidth="1"/>
    <col min="13837" max="13844" width="2" style="37" customWidth="1"/>
    <col min="13845" max="14080" width="9" style="37"/>
    <col min="14081" max="14082" width="0" style="37" hidden="1" customWidth="1"/>
    <col min="14083" max="14083" width="29.375" style="37" customWidth="1"/>
    <col min="14084" max="14084" width="23.375" style="37" customWidth="1"/>
    <col min="14085" max="14085" width="13.875" style="37" customWidth="1"/>
    <col min="14086" max="14086" width="85.625" style="37" customWidth="1"/>
    <col min="14087" max="14087" width="16.625" style="37" customWidth="1"/>
    <col min="14088" max="14089" width="9" style="37"/>
    <col min="14090" max="14091" width="2" style="37" customWidth="1"/>
    <col min="14092" max="14092" width="6.5" style="37" customWidth="1"/>
    <col min="14093" max="14100" width="2" style="37" customWidth="1"/>
    <col min="14101" max="14336" width="9" style="37"/>
    <col min="14337" max="14338" width="0" style="37" hidden="1" customWidth="1"/>
    <col min="14339" max="14339" width="29.375" style="37" customWidth="1"/>
    <col min="14340" max="14340" width="23.375" style="37" customWidth="1"/>
    <col min="14341" max="14341" width="13.875" style="37" customWidth="1"/>
    <col min="14342" max="14342" width="85.625" style="37" customWidth="1"/>
    <col min="14343" max="14343" width="16.625" style="37" customWidth="1"/>
    <col min="14344" max="14345" width="9" style="37"/>
    <col min="14346" max="14347" width="2" style="37" customWidth="1"/>
    <col min="14348" max="14348" width="6.5" style="37" customWidth="1"/>
    <col min="14349" max="14356" width="2" style="37" customWidth="1"/>
    <col min="14357" max="14592" width="9" style="37"/>
    <col min="14593" max="14594" width="0" style="37" hidden="1" customWidth="1"/>
    <col min="14595" max="14595" width="29.375" style="37" customWidth="1"/>
    <col min="14596" max="14596" width="23.375" style="37" customWidth="1"/>
    <col min="14597" max="14597" width="13.875" style="37" customWidth="1"/>
    <col min="14598" max="14598" width="85.625" style="37" customWidth="1"/>
    <col min="14599" max="14599" width="16.625" style="37" customWidth="1"/>
    <col min="14600" max="14601" width="9" style="37"/>
    <col min="14602" max="14603" width="2" style="37" customWidth="1"/>
    <col min="14604" max="14604" width="6.5" style="37" customWidth="1"/>
    <col min="14605" max="14612" width="2" style="37" customWidth="1"/>
    <col min="14613" max="14848" width="9" style="37"/>
    <col min="14849" max="14850" width="0" style="37" hidden="1" customWidth="1"/>
    <col min="14851" max="14851" width="29.375" style="37" customWidth="1"/>
    <col min="14852" max="14852" width="23.375" style="37" customWidth="1"/>
    <col min="14853" max="14853" width="13.875" style="37" customWidth="1"/>
    <col min="14854" max="14854" width="85.625" style="37" customWidth="1"/>
    <col min="14855" max="14855" width="16.625" style="37" customWidth="1"/>
    <col min="14856" max="14857" width="9" style="37"/>
    <col min="14858" max="14859" width="2" style="37" customWidth="1"/>
    <col min="14860" max="14860" width="6.5" style="37" customWidth="1"/>
    <col min="14861" max="14868" width="2" style="37" customWidth="1"/>
    <col min="14869" max="15104" width="9" style="37"/>
    <col min="15105" max="15106" width="0" style="37" hidden="1" customWidth="1"/>
    <col min="15107" max="15107" width="29.375" style="37" customWidth="1"/>
    <col min="15108" max="15108" width="23.375" style="37" customWidth="1"/>
    <col min="15109" max="15109" width="13.875" style="37" customWidth="1"/>
    <col min="15110" max="15110" width="85.625" style="37" customWidth="1"/>
    <col min="15111" max="15111" width="16.625" style="37" customWidth="1"/>
    <col min="15112" max="15113" width="9" style="37"/>
    <col min="15114" max="15115" width="2" style="37" customWidth="1"/>
    <col min="15116" max="15116" width="6.5" style="37" customWidth="1"/>
    <col min="15117" max="15124" width="2" style="37" customWidth="1"/>
    <col min="15125" max="15360" width="9" style="37"/>
    <col min="15361" max="15362" width="0" style="37" hidden="1" customWidth="1"/>
    <col min="15363" max="15363" width="29.375" style="37" customWidth="1"/>
    <col min="15364" max="15364" width="23.375" style="37" customWidth="1"/>
    <col min="15365" max="15365" width="13.875" style="37" customWidth="1"/>
    <col min="15366" max="15366" width="85.625" style="37" customWidth="1"/>
    <col min="15367" max="15367" width="16.625" style="37" customWidth="1"/>
    <col min="15368" max="15369" width="9" style="37"/>
    <col min="15370" max="15371" width="2" style="37" customWidth="1"/>
    <col min="15372" max="15372" width="6.5" style="37" customWidth="1"/>
    <col min="15373" max="15380" width="2" style="37" customWidth="1"/>
    <col min="15381" max="15616" width="9" style="37"/>
    <col min="15617" max="15618" width="0" style="37" hidden="1" customWidth="1"/>
    <col min="15619" max="15619" width="29.375" style="37" customWidth="1"/>
    <col min="15620" max="15620" width="23.375" style="37" customWidth="1"/>
    <col min="15621" max="15621" width="13.875" style="37" customWidth="1"/>
    <col min="15622" max="15622" width="85.625" style="37" customWidth="1"/>
    <col min="15623" max="15623" width="16.625" style="37" customWidth="1"/>
    <col min="15624" max="15625" width="9" style="37"/>
    <col min="15626" max="15627" width="2" style="37" customWidth="1"/>
    <col min="15628" max="15628" width="6.5" style="37" customWidth="1"/>
    <col min="15629" max="15636" width="2" style="37" customWidth="1"/>
    <col min="15637" max="15872" width="9" style="37"/>
    <col min="15873" max="15874" width="0" style="37" hidden="1" customWidth="1"/>
    <col min="15875" max="15875" width="29.375" style="37" customWidth="1"/>
    <col min="15876" max="15876" width="23.375" style="37" customWidth="1"/>
    <col min="15877" max="15877" width="13.875" style="37" customWidth="1"/>
    <col min="15878" max="15878" width="85.625" style="37" customWidth="1"/>
    <col min="15879" max="15879" width="16.625" style="37" customWidth="1"/>
    <col min="15880" max="15881" width="9" style="37"/>
    <col min="15882" max="15883" width="2" style="37" customWidth="1"/>
    <col min="15884" max="15884" width="6.5" style="37" customWidth="1"/>
    <col min="15885" max="15892" width="2" style="37" customWidth="1"/>
    <col min="15893" max="16128" width="9" style="37"/>
    <col min="16129" max="16130" width="0" style="37" hidden="1" customWidth="1"/>
    <col min="16131" max="16131" width="29.375" style="37" customWidth="1"/>
    <col min="16132" max="16132" width="23.375" style="37" customWidth="1"/>
    <col min="16133" max="16133" width="13.875" style="37" customWidth="1"/>
    <col min="16134" max="16134" width="85.625" style="37" customWidth="1"/>
    <col min="16135" max="16135" width="16.625" style="37" customWidth="1"/>
    <col min="16136" max="16137" width="9" style="37"/>
    <col min="16138" max="16139" width="2" style="37" customWidth="1"/>
    <col min="16140" max="16140" width="6.5" style="37" customWidth="1"/>
    <col min="16141" max="16148" width="2" style="37" customWidth="1"/>
    <col min="16149" max="16384" width="9" style="37"/>
  </cols>
  <sheetData>
    <row r="1" spans="1:7" ht="30" customHeight="1" x14ac:dyDescent="0.3">
      <c r="C1" s="62" t="s">
        <v>836</v>
      </c>
      <c r="D1" s="63"/>
      <c r="E1" s="63"/>
      <c r="F1" s="63"/>
      <c r="G1" s="63"/>
    </row>
    <row r="2" spans="1:7" ht="30" customHeight="1" x14ac:dyDescent="0.3">
      <c r="C2" s="64" t="s">
        <v>837</v>
      </c>
      <c r="D2" s="64"/>
      <c r="E2" s="64"/>
      <c r="F2" s="64"/>
      <c r="G2" s="38"/>
    </row>
    <row r="3" spans="1:7" ht="27.95" customHeight="1" x14ac:dyDescent="0.3">
      <c r="A3" s="39" t="s">
        <v>838</v>
      </c>
      <c r="B3" s="39" t="s">
        <v>816</v>
      </c>
      <c r="C3" s="39" t="s">
        <v>839</v>
      </c>
      <c r="D3" s="39" t="s">
        <v>840</v>
      </c>
      <c r="E3" s="39" t="s">
        <v>841</v>
      </c>
      <c r="F3" s="40" t="s">
        <v>842</v>
      </c>
      <c r="G3" s="41" t="s">
        <v>843</v>
      </c>
    </row>
    <row r="4" spans="1:7" ht="30" customHeight="1" x14ac:dyDescent="0.3">
      <c r="C4" s="60" t="s">
        <v>844</v>
      </c>
      <c r="D4" s="60"/>
      <c r="E4" s="60"/>
      <c r="F4" s="61"/>
      <c r="G4" s="60"/>
    </row>
    <row r="5" spans="1:7" ht="30" customHeight="1" x14ac:dyDescent="0.3">
      <c r="C5" s="42" t="s">
        <v>845</v>
      </c>
      <c r="D5" s="42" t="s">
        <v>846</v>
      </c>
      <c r="E5" s="43" t="s">
        <v>847</v>
      </c>
      <c r="F5" s="44" t="s">
        <v>848</v>
      </c>
      <c r="G5" s="42">
        <v>8</v>
      </c>
    </row>
    <row r="6" spans="1:7" ht="30" customHeight="1" x14ac:dyDescent="0.3">
      <c r="C6" s="43" t="s">
        <v>845</v>
      </c>
      <c r="D6" s="43" t="s">
        <v>849</v>
      </c>
      <c r="E6" s="42" t="s">
        <v>850</v>
      </c>
      <c r="F6" s="45">
        <v>14</v>
      </c>
      <c r="G6" s="46">
        <v>14</v>
      </c>
    </row>
    <row r="7" spans="1:7" ht="30" customHeight="1" x14ac:dyDescent="0.3">
      <c r="C7" s="43" t="s">
        <v>845</v>
      </c>
      <c r="D7" s="43" t="s">
        <v>851</v>
      </c>
      <c r="E7" s="42" t="s">
        <v>850</v>
      </c>
      <c r="F7" s="45">
        <v>29</v>
      </c>
      <c r="G7" s="46">
        <v>29</v>
      </c>
    </row>
    <row r="8" spans="1:7" ht="30" customHeight="1" x14ac:dyDescent="0.3">
      <c r="C8" s="43" t="s">
        <v>845</v>
      </c>
      <c r="D8" s="43" t="s">
        <v>852</v>
      </c>
      <c r="E8" s="42" t="s">
        <v>850</v>
      </c>
      <c r="F8" s="45">
        <v>4</v>
      </c>
      <c r="G8" s="46">
        <v>4</v>
      </c>
    </row>
    <row r="9" spans="1:7" ht="30" customHeight="1" x14ac:dyDescent="0.3">
      <c r="C9" s="43" t="s">
        <v>853</v>
      </c>
      <c r="D9" s="43"/>
      <c r="E9" s="43" t="s">
        <v>854</v>
      </c>
      <c r="F9" s="45">
        <v>10</v>
      </c>
      <c r="G9" s="46">
        <v>10</v>
      </c>
    </row>
    <row r="10" spans="1:7" ht="30" customHeight="1" x14ac:dyDescent="0.3">
      <c r="C10" s="43" t="s">
        <v>855</v>
      </c>
      <c r="D10" s="43"/>
      <c r="E10" s="42" t="s">
        <v>850</v>
      </c>
      <c r="F10" s="45">
        <v>10</v>
      </c>
      <c r="G10" s="46">
        <v>10</v>
      </c>
    </row>
    <row r="11" spans="1:7" ht="30" customHeight="1" x14ac:dyDescent="0.3">
      <c r="C11" s="43"/>
      <c r="D11" s="43"/>
      <c r="E11" s="42"/>
      <c r="F11" s="45"/>
      <c r="G11" s="46"/>
    </row>
    <row r="12" spans="1:7" ht="30" customHeight="1" x14ac:dyDescent="0.3">
      <c r="C12" s="43"/>
      <c r="D12" s="43"/>
      <c r="E12" s="42"/>
      <c r="F12" s="45"/>
      <c r="G12" s="46"/>
    </row>
    <row r="13" spans="1:7" ht="30" customHeight="1" x14ac:dyDescent="0.3">
      <c r="C13" s="43"/>
      <c r="D13" s="43"/>
      <c r="E13" s="42"/>
      <c r="F13" s="45"/>
      <c r="G13" s="46"/>
    </row>
    <row r="14" spans="1:7" ht="30" customHeight="1" x14ac:dyDescent="0.3">
      <c r="C14" s="43"/>
      <c r="D14" s="43"/>
      <c r="E14" s="42"/>
      <c r="F14" s="45"/>
      <c r="G14" s="46"/>
    </row>
    <row r="15" spans="1:7" ht="30" customHeight="1" x14ac:dyDescent="0.3">
      <c r="C15" s="43"/>
      <c r="D15" s="43"/>
      <c r="E15" s="42"/>
      <c r="F15" s="45"/>
      <c r="G15" s="46"/>
    </row>
    <row r="16" spans="1:7" ht="30" customHeight="1" x14ac:dyDescent="0.3">
      <c r="C16" s="43"/>
      <c r="D16" s="43"/>
      <c r="E16" s="42"/>
      <c r="F16" s="45"/>
      <c r="G16" s="46"/>
    </row>
    <row r="17" spans="3:7" ht="30" customHeight="1" x14ac:dyDescent="0.3">
      <c r="C17" s="43"/>
      <c r="D17" s="43"/>
      <c r="E17" s="42"/>
      <c r="F17" s="45"/>
      <c r="G17" s="46"/>
    </row>
    <row r="18" spans="3:7" ht="30" customHeight="1" x14ac:dyDescent="0.3">
      <c r="C18" s="43"/>
      <c r="D18" s="43"/>
      <c r="E18" s="42"/>
      <c r="F18" s="45"/>
      <c r="G18" s="46"/>
    </row>
    <row r="19" spans="3:7" ht="30" customHeight="1" x14ac:dyDescent="0.3">
      <c r="C19" s="43"/>
      <c r="D19" s="43"/>
      <c r="E19" s="42"/>
      <c r="F19" s="45"/>
      <c r="G19" s="46"/>
    </row>
    <row r="20" spans="3:7" ht="30" customHeight="1" x14ac:dyDescent="0.3">
      <c r="C20" s="43"/>
      <c r="D20" s="43"/>
      <c r="E20" s="42"/>
      <c r="F20" s="45"/>
      <c r="G20" s="46"/>
    </row>
    <row r="21" spans="3:7" ht="30" customHeight="1" x14ac:dyDescent="0.3">
      <c r="C21" s="43"/>
      <c r="D21" s="43"/>
      <c r="E21" s="42"/>
      <c r="F21" s="45"/>
      <c r="G21" s="46"/>
    </row>
    <row r="22" spans="3:7" ht="30" customHeight="1" x14ac:dyDescent="0.3">
      <c r="C22" s="43"/>
      <c r="D22" s="43"/>
      <c r="E22" s="42"/>
      <c r="F22" s="45"/>
      <c r="G22" s="46"/>
    </row>
    <row r="23" spans="3:7" ht="30" customHeight="1" x14ac:dyDescent="0.3">
      <c r="C23" s="43"/>
      <c r="D23" s="43"/>
      <c r="E23" s="42"/>
      <c r="F23" s="45"/>
      <c r="G23" s="46"/>
    </row>
    <row r="24" spans="3:7" ht="30" customHeight="1" x14ac:dyDescent="0.3">
      <c r="C24" s="43"/>
      <c r="D24" s="43"/>
      <c r="E24" s="42"/>
      <c r="F24" s="45"/>
      <c r="G24" s="46"/>
    </row>
    <row r="25" spans="3:7" ht="30" customHeight="1" x14ac:dyDescent="0.3">
      <c r="C25" s="60" t="s">
        <v>856</v>
      </c>
      <c r="D25" s="60"/>
      <c r="E25" s="60"/>
      <c r="F25" s="61"/>
      <c r="G25" s="60"/>
    </row>
    <row r="26" spans="3:7" ht="30" customHeight="1" x14ac:dyDescent="0.3">
      <c r="C26" s="43" t="s">
        <v>857</v>
      </c>
      <c r="D26" s="43" t="s">
        <v>858</v>
      </c>
      <c r="E26" s="42" t="s">
        <v>850</v>
      </c>
      <c r="F26" s="44" t="s">
        <v>859</v>
      </c>
      <c r="G26" s="42">
        <v>24</v>
      </c>
    </row>
    <row r="27" spans="3:7" ht="30" customHeight="1" x14ac:dyDescent="0.3">
      <c r="C27" s="43" t="s">
        <v>857</v>
      </c>
      <c r="D27" s="43" t="s">
        <v>860</v>
      </c>
      <c r="E27" s="42" t="s">
        <v>850</v>
      </c>
      <c r="F27" s="45" t="s">
        <v>861</v>
      </c>
      <c r="G27" s="46">
        <v>68</v>
      </c>
    </row>
    <row r="28" spans="3:7" ht="30" customHeight="1" x14ac:dyDescent="0.3">
      <c r="C28" s="43" t="s">
        <v>862</v>
      </c>
      <c r="D28" s="43" t="s">
        <v>863</v>
      </c>
      <c r="E28" s="42" t="s">
        <v>850</v>
      </c>
      <c r="F28" s="45">
        <v>3</v>
      </c>
      <c r="G28" s="46">
        <v>3</v>
      </c>
    </row>
    <row r="29" spans="3:7" ht="30" customHeight="1" x14ac:dyDescent="0.3">
      <c r="C29" s="43" t="s">
        <v>864</v>
      </c>
      <c r="D29" s="43" t="s">
        <v>865</v>
      </c>
      <c r="E29" s="42" t="s">
        <v>850</v>
      </c>
      <c r="F29" s="45" t="s">
        <v>859</v>
      </c>
      <c r="G29" s="46">
        <v>24</v>
      </c>
    </row>
    <row r="30" spans="3:7" ht="30" customHeight="1" x14ac:dyDescent="0.3">
      <c r="C30" s="43" t="s">
        <v>864</v>
      </c>
      <c r="D30" s="43" t="s">
        <v>866</v>
      </c>
      <c r="E30" s="42" t="s">
        <v>850</v>
      </c>
      <c r="F30" s="45" t="s">
        <v>861</v>
      </c>
      <c r="G30" s="46">
        <v>68</v>
      </c>
    </row>
    <row r="31" spans="3:7" ht="30" customHeight="1" x14ac:dyDescent="0.3">
      <c r="C31" s="43" t="s">
        <v>864</v>
      </c>
      <c r="D31" s="43" t="s">
        <v>867</v>
      </c>
      <c r="E31" s="42" t="s">
        <v>850</v>
      </c>
      <c r="F31" s="45" t="s">
        <v>868</v>
      </c>
      <c r="G31" s="46">
        <v>264</v>
      </c>
    </row>
    <row r="32" spans="3:7" ht="30" customHeight="1" x14ac:dyDescent="0.3">
      <c r="C32" s="43" t="s">
        <v>864</v>
      </c>
      <c r="D32" s="43" t="s">
        <v>869</v>
      </c>
      <c r="E32" s="42" t="s">
        <v>850</v>
      </c>
      <c r="F32" s="45" t="s">
        <v>859</v>
      </c>
      <c r="G32" s="46">
        <v>24</v>
      </c>
    </row>
    <row r="33" spans="3:7" ht="30" customHeight="1" x14ac:dyDescent="0.3">
      <c r="C33" s="43" t="s">
        <v>864</v>
      </c>
      <c r="D33" s="43" t="s">
        <v>870</v>
      </c>
      <c r="E33" s="42" t="s">
        <v>850</v>
      </c>
      <c r="F33" s="45" t="s">
        <v>861</v>
      </c>
      <c r="G33" s="46">
        <v>68</v>
      </c>
    </row>
    <row r="34" spans="3:7" ht="30" customHeight="1" x14ac:dyDescent="0.3">
      <c r="C34" s="43" t="s">
        <v>864</v>
      </c>
      <c r="D34" s="43" t="s">
        <v>871</v>
      </c>
      <c r="E34" s="42" t="s">
        <v>850</v>
      </c>
      <c r="F34" s="45" t="s">
        <v>872</v>
      </c>
      <c r="G34" s="46">
        <v>88</v>
      </c>
    </row>
    <row r="35" spans="3:7" ht="30" customHeight="1" x14ac:dyDescent="0.3">
      <c r="C35" s="43" t="s">
        <v>873</v>
      </c>
      <c r="D35" s="43" t="s">
        <v>874</v>
      </c>
      <c r="E35" s="42" t="s">
        <v>847</v>
      </c>
      <c r="F35" s="45">
        <v>1</v>
      </c>
      <c r="G35" s="46">
        <v>1</v>
      </c>
    </row>
    <row r="36" spans="3:7" ht="30" customHeight="1" x14ac:dyDescent="0.3">
      <c r="C36" s="43" t="s">
        <v>875</v>
      </c>
      <c r="D36" s="43" t="s">
        <v>876</v>
      </c>
      <c r="E36" s="43" t="s">
        <v>850</v>
      </c>
      <c r="F36" s="45">
        <v>15</v>
      </c>
      <c r="G36" s="46">
        <v>15</v>
      </c>
    </row>
    <row r="37" spans="3:7" ht="30" customHeight="1" x14ac:dyDescent="0.3">
      <c r="C37" s="43" t="s">
        <v>877</v>
      </c>
      <c r="D37" s="43" t="s">
        <v>876</v>
      </c>
      <c r="E37" s="43" t="s">
        <v>850</v>
      </c>
      <c r="F37" s="45">
        <v>15</v>
      </c>
      <c r="G37" s="46">
        <v>15</v>
      </c>
    </row>
    <row r="38" spans="3:7" ht="30" customHeight="1" x14ac:dyDescent="0.3">
      <c r="C38" s="43" t="s">
        <v>878</v>
      </c>
      <c r="D38" s="43" t="s">
        <v>876</v>
      </c>
      <c r="E38" s="43" t="s">
        <v>847</v>
      </c>
      <c r="F38" s="45">
        <v>1</v>
      </c>
      <c r="G38" s="46">
        <v>1</v>
      </c>
    </row>
    <row r="39" spans="3:7" ht="30" customHeight="1" x14ac:dyDescent="0.3">
      <c r="C39" s="43" t="s">
        <v>879</v>
      </c>
      <c r="D39" s="43" t="s">
        <v>876</v>
      </c>
      <c r="E39" s="43" t="s">
        <v>847</v>
      </c>
      <c r="F39" s="45">
        <v>1</v>
      </c>
      <c r="G39" s="46">
        <v>1</v>
      </c>
    </row>
    <row r="40" spans="3:7" ht="30" customHeight="1" x14ac:dyDescent="0.3">
      <c r="C40" s="47" t="s">
        <v>134</v>
      </c>
      <c r="D40" s="47" t="s">
        <v>880</v>
      </c>
      <c r="E40" s="42" t="s">
        <v>847</v>
      </c>
      <c r="F40" s="45" t="s">
        <v>881</v>
      </c>
      <c r="G40" s="46">
        <v>10</v>
      </c>
    </row>
    <row r="41" spans="3:7" ht="30" customHeight="1" x14ac:dyDescent="0.3">
      <c r="C41" s="47" t="s">
        <v>134</v>
      </c>
      <c r="D41" s="47" t="s">
        <v>882</v>
      </c>
      <c r="E41" s="42" t="s">
        <v>847</v>
      </c>
      <c r="F41" s="45" t="s">
        <v>881</v>
      </c>
      <c r="G41" s="46">
        <v>10</v>
      </c>
    </row>
    <row r="42" spans="3:7" ht="30" customHeight="1" x14ac:dyDescent="0.3">
      <c r="C42" s="47" t="s">
        <v>134</v>
      </c>
      <c r="D42" s="47" t="s">
        <v>883</v>
      </c>
      <c r="E42" s="42" t="s">
        <v>847</v>
      </c>
      <c r="F42" s="45" t="s">
        <v>884</v>
      </c>
      <c r="G42" s="46">
        <v>100</v>
      </c>
    </row>
    <row r="43" spans="3:7" ht="30" customHeight="1" x14ac:dyDescent="0.3">
      <c r="C43" s="47" t="s">
        <v>134</v>
      </c>
      <c r="D43" s="47" t="s">
        <v>885</v>
      </c>
      <c r="E43" s="42" t="s">
        <v>847</v>
      </c>
      <c r="F43" s="45" t="s">
        <v>886</v>
      </c>
      <c r="G43" s="46">
        <v>20</v>
      </c>
    </row>
    <row r="44" spans="3:7" ht="30" customHeight="1" x14ac:dyDescent="0.3">
      <c r="C44" s="47" t="s">
        <v>134</v>
      </c>
      <c r="D44" s="47" t="s">
        <v>887</v>
      </c>
      <c r="E44" s="42" t="s">
        <v>847</v>
      </c>
      <c r="F44" s="45" t="s">
        <v>886</v>
      </c>
      <c r="G44" s="46">
        <v>20</v>
      </c>
    </row>
    <row r="45" spans="3:7" ht="30" customHeight="1" x14ac:dyDescent="0.3">
      <c r="C45" s="47" t="s">
        <v>888</v>
      </c>
      <c r="D45" s="47" t="s">
        <v>889</v>
      </c>
      <c r="E45" s="42" t="s">
        <v>847</v>
      </c>
      <c r="F45" s="45">
        <v>8</v>
      </c>
      <c r="G45" s="46">
        <v>8</v>
      </c>
    </row>
    <row r="46" spans="3:7" ht="30" customHeight="1" x14ac:dyDescent="0.3">
      <c r="C46" s="47" t="s">
        <v>888</v>
      </c>
      <c r="D46" s="47" t="s">
        <v>890</v>
      </c>
      <c r="E46" s="42" t="s">
        <v>847</v>
      </c>
      <c r="F46" s="45">
        <v>2</v>
      </c>
      <c r="G46" s="46">
        <v>2</v>
      </c>
    </row>
    <row r="47" spans="3:7" ht="30" customHeight="1" x14ac:dyDescent="0.3">
      <c r="C47" s="47" t="s">
        <v>888</v>
      </c>
      <c r="D47" s="47" t="s">
        <v>891</v>
      </c>
      <c r="E47" s="42" t="s">
        <v>847</v>
      </c>
      <c r="F47" s="45">
        <v>8</v>
      </c>
      <c r="G47" s="46">
        <v>8</v>
      </c>
    </row>
    <row r="48" spans="3:7" ht="30" customHeight="1" x14ac:dyDescent="0.3">
      <c r="C48" s="47" t="s">
        <v>888</v>
      </c>
      <c r="D48" s="47" t="s">
        <v>892</v>
      </c>
      <c r="E48" s="42" t="s">
        <v>847</v>
      </c>
      <c r="F48" s="45">
        <v>2</v>
      </c>
      <c r="G48" s="46">
        <v>2</v>
      </c>
    </row>
    <row r="49" spans="3:7" ht="30" customHeight="1" x14ac:dyDescent="0.3">
      <c r="C49" s="47" t="s">
        <v>888</v>
      </c>
      <c r="D49" s="47" t="s">
        <v>893</v>
      </c>
      <c r="E49" s="42" t="s">
        <v>847</v>
      </c>
      <c r="F49" s="45">
        <v>8</v>
      </c>
      <c r="G49" s="46">
        <v>8</v>
      </c>
    </row>
    <row r="50" spans="3:7" ht="30" customHeight="1" x14ac:dyDescent="0.3">
      <c r="C50" s="43" t="s">
        <v>894</v>
      </c>
      <c r="D50" s="43" t="s">
        <v>895</v>
      </c>
      <c r="E50" s="43" t="s">
        <v>854</v>
      </c>
      <c r="F50" s="45" t="s">
        <v>896</v>
      </c>
      <c r="G50" s="46">
        <v>10</v>
      </c>
    </row>
    <row r="51" spans="3:7" ht="30" customHeight="1" x14ac:dyDescent="0.3">
      <c r="C51" s="43" t="s">
        <v>897</v>
      </c>
      <c r="D51" s="43" t="s">
        <v>898</v>
      </c>
      <c r="E51" s="43" t="s">
        <v>854</v>
      </c>
      <c r="F51" s="45" t="s">
        <v>899</v>
      </c>
      <c r="G51" s="46">
        <v>16</v>
      </c>
    </row>
    <row r="52" spans="3:7" ht="30" customHeight="1" x14ac:dyDescent="0.3">
      <c r="C52" s="43" t="s">
        <v>897</v>
      </c>
      <c r="D52" s="43" t="s">
        <v>900</v>
      </c>
      <c r="E52" s="43" t="s">
        <v>854</v>
      </c>
      <c r="F52" s="45" t="s">
        <v>901</v>
      </c>
      <c r="G52" s="46">
        <v>45</v>
      </c>
    </row>
    <row r="53" spans="3:7" ht="30" customHeight="1" x14ac:dyDescent="0.3">
      <c r="C53" s="43" t="s">
        <v>902</v>
      </c>
      <c r="D53" s="43" t="s">
        <v>903</v>
      </c>
      <c r="E53" s="43" t="s">
        <v>854</v>
      </c>
      <c r="F53" s="45">
        <v>5</v>
      </c>
      <c r="G53" s="48">
        <v>5</v>
      </c>
    </row>
    <row r="54" spans="3:7" ht="30" customHeight="1" x14ac:dyDescent="0.3">
      <c r="C54" s="43" t="s">
        <v>904</v>
      </c>
      <c r="D54" s="43" t="s">
        <v>905</v>
      </c>
      <c r="E54" s="43" t="s">
        <v>847</v>
      </c>
      <c r="F54" s="45">
        <v>1</v>
      </c>
      <c r="G54" s="48">
        <v>1</v>
      </c>
    </row>
    <row r="55" spans="3:7" ht="30" customHeight="1" x14ac:dyDescent="0.3">
      <c r="C55" s="43" t="s">
        <v>906</v>
      </c>
      <c r="D55" s="43" t="s">
        <v>907</v>
      </c>
      <c r="E55" s="43" t="s">
        <v>908</v>
      </c>
      <c r="F55" s="45">
        <v>1</v>
      </c>
      <c r="G55" s="48">
        <v>1</v>
      </c>
    </row>
    <row r="56" spans="3:7" ht="30" customHeight="1" x14ac:dyDescent="0.3">
      <c r="C56" s="43" t="s">
        <v>906</v>
      </c>
      <c r="D56" s="43" t="s">
        <v>909</v>
      </c>
      <c r="E56" s="43" t="s">
        <v>908</v>
      </c>
      <c r="F56" s="45">
        <v>1</v>
      </c>
      <c r="G56" s="48">
        <v>1</v>
      </c>
    </row>
    <row r="57" spans="3:7" ht="30" customHeight="1" x14ac:dyDescent="0.3">
      <c r="C57" s="43" t="s">
        <v>906</v>
      </c>
      <c r="D57" s="43" t="s">
        <v>910</v>
      </c>
      <c r="E57" s="43" t="s">
        <v>908</v>
      </c>
      <c r="F57" s="45">
        <v>1</v>
      </c>
      <c r="G57" s="48">
        <v>1</v>
      </c>
    </row>
    <row r="58" spans="3:7" ht="30" customHeight="1" x14ac:dyDescent="0.3">
      <c r="C58" s="43"/>
      <c r="D58" s="43"/>
      <c r="E58" s="43"/>
      <c r="F58" s="45"/>
      <c r="G58" s="48"/>
    </row>
    <row r="59" spans="3:7" ht="30" customHeight="1" x14ac:dyDescent="0.3">
      <c r="C59" s="43"/>
      <c r="D59" s="43"/>
      <c r="E59" s="43"/>
      <c r="F59" s="45"/>
      <c r="G59" s="48"/>
    </row>
    <row r="60" spans="3:7" ht="30" customHeight="1" x14ac:dyDescent="0.3">
      <c r="C60" s="43"/>
      <c r="D60" s="43"/>
      <c r="E60" s="43"/>
      <c r="F60" s="45"/>
      <c r="G60" s="48"/>
    </row>
    <row r="61" spans="3:7" ht="30" customHeight="1" x14ac:dyDescent="0.3">
      <c r="C61" s="43"/>
      <c r="D61" s="43"/>
      <c r="E61" s="43"/>
      <c r="F61" s="45"/>
      <c r="G61" s="48"/>
    </row>
    <row r="62" spans="3:7" ht="30" customHeight="1" x14ac:dyDescent="0.3">
      <c r="C62" s="43"/>
      <c r="D62" s="43"/>
      <c r="E62" s="43"/>
      <c r="F62" s="45"/>
      <c r="G62" s="48"/>
    </row>
    <row r="63" spans="3:7" ht="30" customHeight="1" x14ac:dyDescent="0.3">
      <c r="C63" s="43"/>
      <c r="D63" s="43"/>
      <c r="E63" s="43"/>
      <c r="F63" s="45"/>
      <c r="G63" s="48"/>
    </row>
    <row r="64" spans="3:7" ht="30" customHeight="1" x14ac:dyDescent="0.3">
      <c r="C64" s="43"/>
      <c r="D64" s="43"/>
      <c r="E64" s="43"/>
      <c r="F64" s="45"/>
      <c r="G64" s="48"/>
    </row>
    <row r="65" spans="3:7" ht="30" customHeight="1" x14ac:dyDescent="0.3">
      <c r="C65" s="43"/>
      <c r="D65" s="43"/>
      <c r="E65" s="43"/>
      <c r="F65" s="45"/>
      <c r="G65" s="48"/>
    </row>
    <row r="66" spans="3:7" ht="30" customHeight="1" x14ac:dyDescent="0.3">
      <c r="C66" s="43"/>
      <c r="D66" s="43"/>
      <c r="E66" s="43"/>
      <c r="F66" s="45"/>
      <c r="G66" s="48"/>
    </row>
    <row r="67" spans="3:7" ht="30" customHeight="1" x14ac:dyDescent="0.3">
      <c r="C67" s="60" t="s">
        <v>911</v>
      </c>
      <c r="D67" s="60"/>
      <c r="E67" s="60"/>
      <c r="F67" s="61"/>
      <c r="G67" s="60"/>
    </row>
    <row r="68" spans="3:7" ht="30" customHeight="1" x14ac:dyDescent="0.3">
      <c r="C68" s="42" t="s">
        <v>862</v>
      </c>
      <c r="D68" s="42" t="s">
        <v>912</v>
      </c>
      <c r="E68" s="42" t="s">
        <v>850</v>
      </c>
      <c r="F68" s="44" t="s">
        <v>913</v>
      </c>
      <c r="G68" s="42">
        <v>14</v>
      </c>
    </row>
    <row r="69" spans="3:7" ht="30" customHeight="1" x14ac:dyDescent="0.3">
      <c r="C69" s="42" t="s">
        <v>862</v>
      </c>
      <c r="D69" s="42" t="s">
        <v>914</v>
      </c>
      <c r="E69" s="42" t="s">
        <v>850</v>
      </c>
      <c r="F69" s="49" t="s">
        <v>915</v>
      </c>
      <c r="G69" s="42">
        <v>2</v>
      </c>
    </row>
    <row r="70" spans="3:7" ht="30" customHeight="1" x14ac:dyDescent="0.3">
      <c r="C70" s="43" t="s">
        <v>857</v>
      </c>
      <c r="D70" s="43" t="s">
        <v>916</v>
      </c>
      <c r="E70" s="42" t="s">
        <v>850</v>
      </c>
      <c r="F70" s="44" t="s">
        <v>917</v>
      </c>
      <c r="G70" s="42">
        <v>103</v>
      </c>
    </row>
    <row r="71" spans="3:7" ht="30" customHeight="1" x14ac:dyDescent="0.3">
      <c r="C71" s="43" t="s">
        <v>857</v>
      </c>
      <c r="D71" s="43" t="s">
        <v>918</v>
      </c>
      <c r="E71" s="42" t="s">
        <v>850</v>
      </c>
      <c r="F71" s="45" t="s">
        <v>919</v>
      </c>
      <c r="G71" s="46">
        <v>5</v>
      </c>
    </row>
    <row r="72" spans="3:7" ht="30" customHeight="1" x14ac:dyDescent="0.3">
      <c r="C72" s="43" t="s">
        <v>920</v>
      </c>
      <c r="D72" s="43" t="s">
        <v>921</v>
      </c>
      <c r="E72" s="42" t="s">
        <v>850</v>
      </c>
      <c r="F72" s="45" t="s">
        <v>922</v>
      </c>
      <c r="G72" s="46">
        <v>437</v>
      </c>
    </row>
    <row r="73" spans="3:7" ht="30" customHeight="1" x14ac:dyDescent="0.3">
      <c r="C73" s="42" t="s">
        <v>923</v>
      </c>
      <c r="D73" s="42" t="s">
        <v>924</v>
      </c>
      <c r="E73" s="42" t="s">
        <v>847</v>
      </c>
      <c r="F73" s="45">
        <v>32</v>
      </c>
      <c r="G73" s="46">
        <v>32</v>
      </c>
    </row>
    <row r="74" spans="3:7" ht="30" customHeight="1" x14ac:dyDescent="0.3">
      <c r="C74" s="42" t="s">
        <v>925</v>
      </c>
      <c r="D74" s="42" t="s">
        <v>926</v>
      </c>
      <c r="E74" s="42" t="s">
        <v>847</v>
      </c>
      <c r="F74" s="45">
        <v>32</v>
      </c>
      <c r="G74" s="46">
        <v>32</v>
      </c>
    </row>
    <row r="75" spans="3:7" ht="30" customHeight="1" x14ac:dyDescent="0.3">
      <c r="C75" s="43" t="s">
        <v>927</v>
      </c>
      <c r="D75" s="43" t="s">
        <v>928</v>
      </c>
      <c r="E75" s="42" t="s">
        <v>847</v>
      </c>
      <c r="F75" s="45" t="s">
        <v>929</v>
      </c>
      <c r="G75" s="46">
        <v>6</v>
      </c>
    </row>
    <row r="76" spans="3:7" ht="30" customHeight="1" x14ac:dyDescent="0.3">
      <c r="C76" s="43" t="s">
        <v>927</v>
      </c>
      <c r="D76" s="43" t="s">
        <v>930</v>
      </c>
      <c r="E76" s="42" t="s">
        <v>847</v>
      </c>
      <c r="F76" s="45">
        <v>1</v>
      </c>
      <c r="G76" s="46">
        <v>1</v>
      </c>
    </row>
    <row r="77" spans="3:7" ht="30" customHeight="1" x14ac:dyDescent="0.3">
      <c r="C77" s="43" t="s">
        <v>931</v>
      </c>
      <c r="D77" s="43" t="s">
        <v>932</v>
      </c>
      <c r="E77" s="42" t="s">
        <v>847</v>
      </c>
      <c r="F77" s="45">
        <v>1</v>
      </c>
      <c r="G77" s="46">
        <v>1</v>
      </c>
    </row>
    <row r="78" spans="3:7" ht="30" customHeight="1" x14ac:dyDescent="0.3">
      <c r="C78" s="43" t="s">
        <v>931</v>
      </c>
      <c r="D78" s="43" t="s">
        <v>933</v>
      </c>
      <c r="E78" s="42" t="s">
        <v>847</v>
      </c>
      <c r="F78" s="45">
        <v>4</v>
      </c>
      <c r="G78" s="46">
        <v>4</v>
      </c>
    </row>
    <row r="79" spans="3:7" ht="30" customHeight="1" x14ac:dyDescent="0.3">
      <c r="C79" s="43" t="s">
        <v>931</v>
      </c>
      <c r="D79" s="43" t="s">
        <v>934</v>
      </c>
      <c r="E79" s="42" t="s">
        <v>847</v>
      </c>
      <c r="F79" s="45">
        <v>1</v>
      </c>
      <c r="G79" s="46">
        <v>1</v>
      </c>
    </row>
    <row r="80" spans="3:7" ht="30" customHeight="1" x14ac:dyDescent="0.3">
      <c r="C80" s="43" t="s">
        <v>931</v>
      </c>
      <c r="D80" s="43" t="s">
        <v>935</v>
      </c>
      <c r="E80" s="42" t="s">
        <v>847</v>
      </c>
      <c r="F80" s="45">
        <v>1</v>
      </c>
      <c r="G80" s="46">
        <v>1</v>
      </c>
    </row>
    <row r="81" spans="3:7" ht="30" customHeight="1" x14ac:dyDescent="0.3">
      <c r="C81" s="43" t="s">
        <v>936</v>
      </c>
      <c r="D81" s="43" t="s">
        <v>937</v>
      </c>
      <c r="E81" s="43" t="s">
        <v>847</v>
      </c>
      <c r="F81" s="45">
        <v>32</v>
      </c>
      <c r="G81" s="46">
        <v>32</v>
      </c>
    </row>
    <row r="82" spans="3:7" ht="30" customHeight="1" x14ac:dyDescent="0.3">
      <c r="C82" s="47" t="s">
        <v>938</v>
      </c>
      <c r="D82" s="47" t="s">
        <v>939</v>
      </c>
      <c r="E82" s="42" t="s">
        <v>171</v>
      </c>
      <c r="F82" s="45">
        <v>1</v>
      </c>
      <c r="G82" s="46">
        <v>1</v>
      </c>
    </row>
    <row r="83" spans="3:7" ht="30" customHeight="1" x14ac:dyDescent="0.3">
      <c r="C83" s="47"/>
      <c r="D83" s="47"/>
      <c r="E83" s="42"/>
      <c r="F83" s="45"/>
      <c r="G83" s="46"/>
    </row>
    <row r="84" spans="3:7" ht="30" customHeight="1" x14ac:dyDescent="0.3">
      <c r="C84" s="47"/>
      <c r="D84" s="47"/>
      <c r="E84" s="42"/>
      <c r="F84" s="45"/>
      <c r="G84" s="46"/>
    </row>
    <row r="85" spans="3:7" ht="30" customHeight="1" x14ac:dyDescent="0.3">
      <c r="C85" s="47"/>
      <c r="D85" s="47"/>
      <c r="E85" s="42"/>
      <c r="F85" s="45"/>
      <c r="G85" s="46"/>
    </row>
    <row r="86" spans="3:7" ht="30" customHeight="1" x14ac:dyDescent="0.3">
      <c r="C86" s="47"/>
      <c r="D86" s="47"/>
      <c r="E86" s="42"/>
      <c r="F86" s="45"/>
      <c r="G86" s="46"/>
    </row>
    <row r="87" spans="3:7" ht="30" customHeight="1" x14ac:dyDescent="0.3">
      <c r="C87" s="47"/>
      <c r="D87" s="47"/>
      <c r="E87" s="42"/>
      <c r="F87" s="45"/>
      <c r="G87" s="46"/>
    </row>
    <row r="88" spans="3:7" ht="30" customHeight="1" x14ac:dyDescent="0.3">
      <c r="C88" s="60" t="s">
        <v>940</v>
      </c>
      <c r="D88" s="60"/>
      <c r="E88" s="60"/>
      <c r="F88" s="61"/>
      <c r="G88" s="60"/>
    </row>
    <row r="89" spans="3:7" ht="30" customHeight="1" x14ac:dyDescent="0.3">
      <c r="C89" s="42" t="s">
        <v>862</v>
      </c>
      <c r="D89" s="42" t="s">
        <v>912</v>
      </c>
      <c r="E89" s="42" t="s">
        <v>850</v>
      </c>
      <c r="F89" s="44" t="s">
        <v>941</v>
      </c>
      <c r="G89" s="42">
        <v>8</v>
      </c>
    </row>
    <row r="90" spans="3:7" ht="30" customHeight="1" x14ac:dyDescent="0.3">
      <c r="C90" s="42" t="s">
        <v>862</v>
      </c>
      <c r="D90" s="42" t="s">
        <v>914</v>
      </c>
      <c r="E90" s="42" t="s">
        <v>850</v>
      </c>
      <c r="F90" s="49" t="s">
        <v>942</v>
      </c>
      <c r="G90" s="42">
        <v>117</v>
      </c>
    </row>
    <row r="91" spans="3:7" ht="30" customHeight="1" x14ac:dyDescent="0.3">
      <c r="C91" s="43" t="s">
        <v>857</v>
      </c>
      <c r="D91" s="43" t="s">
        <v>916</v>
      </c>
      <c r="E91" s="42" t="s">
        <v>850</v>
      </c>
      <c r="F91" s="49" t="s">
        <v>943</v>
      </c>
      <c r="G91" s="42">
        <v>19</v>
      </c>
    </row>
    <row r="92" spans="3:7" ht="30" customHeight="1" x14ac:dyDescent="0.3">
      <c r="C92" s="43" t="s">
        <v>857</v>
      </c>
      <c r="D92" s="43" t="s">
        <v>918</v>
      </c>
      <c r="E92" s="42" t="s">
        <v>850</v>
      </c>
      <c r="F92" s="50" t="s">
        <v>944</v>
      </c>
      <c r="G92" s="42">
        <v>104</v>
      </c>
    </row>
    <row r="93" spans="3:7" ht="30" customHeight="1" x14ac:dyDescent="0.3">
      <c r="C93" s="43" t="s">
        <v>857</v>
      </c>
      <c r="D93" s="43" t="s">
        <v>945</v>
      </c>
      <c r="E93" s="42" t="s">
        <v>850</v>
      </c>
      <c r="F93" s="50" t="s">
        <v>946</v>
      </c>
      <c r="G93" s="42">
        <v>36</v>
      </c>
    </row>
    <row r="94" spans="3:7" ht="30" customHeight="1" x14ac:dyDescent="0.3">
      <c r="C94" s="43" t="s">
        <v>857</v>
      </c>
      <c r="D94" s="43" t="s">
        <v>947</v>
      </c>
      <c r="E94" s="42" t="s">
        <v>850</v>
      </c>
      <c r="F94" s="50" t="s">
        <v>946</v>
      </c>
      <c r="G94" s="42">
        <v>36</v>
      </c>
    </row>
    <row r="95" spans="3:7" ht="30" customHeight="1" x14ac:dyDescent="0.3">
      <c r="C95" s="43" t="s">
        <v>920</v>
      </c>
      <c r="D95" s="43" t="s">
        <v>948</v>
      </c>
      <c r="E95" s="42" t="s">
        <v>850</v>
      </c>
      <c r="F95" s="45" t="s">
        <v>949</v>
      </c>
      <c r="G95" s="46">
        <v>678</v>
      </c>
    </row>
    <row r="96" spans="3:7" ht="30" customHeight="1" x14ac:dyDescent="0.3">
      <c r="C96" s="43" t="s">
        <v>864</v>
      </c>
      <c r="D96" s="43" t="s">
        <v>950</v>
      </c>
      <c r="E96" s="42" t="s">
        <v>850</v>
      </c>
      <c r="F96" s="45" t="s">
        <v>951</v>
      </c>
      <c r="G96" s="46">
        <v>44</v>
      </c>
    </row>
    <row r="97" spans="3:7" ht="30" customHeight="1" x14ac:dyDescent="0.3">
      <c r="C97" s="43" t="s">
        <v>864</v>
      </c>
      <c r="D97" s="43" t="s">
        <v>952</v>
      </c>
      <c r="E97" s="42" t="s">
        <v>850</v>
      </c>
      <c r="F97" s="45" t="s">
        <v>951</v>
      </c>
      <c r="G97" s="46">
        <v>44</v>
      </c>
    </row>
    <row r="98" spans="3:7" ht="30" customHeight="1" x14ac:dyDescent="0.3">
      <c r="C98" s="42" t="s">
        <v>923</v>
      </c>
      <c r="D98" s="42" t="s">
        <v>953</v>
      </c>
      <c r="E98" s="42" t="s">
        <v>847</v>
      </c>
      <c r="F98" s="45" t="s">
        <v>954</v>
      </c>
      <c r="G98" s="46">
        <v>76</v>
      </c>
    </row>
    <row r="99" spans="3:7" ht="30" customHeight="1" x14ac:dyDescent="0.3">
      <c r="C99" s="42" t="s">
        <v>925</v>
      </c>
      <c r="D99" s="42" t="s">
        <v>955</v>
      </c>
      <c r="E99" s="42" t="s">
        <v>847</v>
      </c>
      <c r="F99" s="45" t="s">
        <v>954</v>
      </c>
      <c r="G99" s="46">
        <v>76</v>
      </c>
    </row>
    <row r="100" spans="3:7" ht="30" customHeight="1" x14ac:dyDescent="0.3">
      <c r="C100" s="42" t="s">
        <v>923</v>
      </c>
      <c r="D100" s="42" t="s">
        <v>924</v>
      </c>
      <c r="E100" s="42" t="s">
        <v>847</v>
      </c>
      <c r="F100" s="45">
        <v>4</v>
      </c>
      <c r="G100" s="46">
        <v>4</v>
      </c>
    </row>
    <row r="101" spans="3:7" ht="30" customHeight="1" x14ac:dyDescent="0.3">
      <c r="C101" s="42" t="s">
        <v>925</v>
      </c>
      <c r="D101" s="42" t="s">
        <v>926</v>
      </c>
      <c r="E101" s="42" t="s">
        <v>847</v>
      </c>
      <c r="F101" s="45">
        <v>4</v>
      </c>
      <c r="G101" s="46">
        <v>4</v>
      </c>
    </row>
    <row r="102" spans="3:7" ht="30" customHeight="1" x14ac:dyDescent="0.3">
      <c r="C102" s="43" t="s">
        <v>927</v>
      </c>
      <c r="D102" s="43" t="s">
        <v>928</v>
      </c>
      <c r="E102" s="42" t="s">
        <v>847</v>
      </c>
      <c r="F102" s="45">
        <v>4</v>
      </c>
      <c r="G102" s="46">
        <v>4</v>
      </c>
    </row>
    <row r="103" spans="3:7" ht="30" customHeight="1" x14ac:dyDescent="0.3">
      <c r="C103" s="43" t="s">
        <v>873</v>
      </c>
      <c r="D103" s="43" t="s">
        <v>874</v>
      </c>
      <c r="E103" s="42" t="s">
        <v>847</v>
      </c>
      <c r="F103" s="45">
        <v>1</v>
      </c>
      <c r="G103" s="46">
        <v>1</v>
      </c>
    </row>
    <row r="104" spans="3:7" ht="30" customHeight="1" x14ac:dyDescent="0.3">
      <c r="C104" s="43" t="s">
        <v>956</v>
      </c>
      <c r="D104" s="43" t="s">
        <v>957</v>
      </c>
      <c r="E104" s="42" t="s">
        <v>847</v>
      </c>
      <c r="F104" s="45" t="s">
        <v>958</v>
      </c>
      <c r="G104" s="46">
        <v>38</v>
      </c>
    </row>
    <row r="105" spans="3:7" ht="30" customHeight="1" x14ac:dyDescent="0.3">
      <c r="C105" s="43" t="s">
        <v>956</v>
      </c>
      <c r="D105" s="43" t="s">
        <v>959</v>
      </c>
      <c r="E105" s="42" t="s">
        <v>847</v>
      </c>
      <c r="F105" s="45" t="s">
        <v>960</v>
      </c>
      <c r="G105" s="46">
        <v>10</v>
      </c>
    </row>
    <row r="106" spans="3:7" ht="30" customHeight="1" x14ac:dyDescent="0.3">
      <c r="C106" s="43" t="s">
        <v>961</v>
      </c>
      <c r="D106" s="43" t="s">
        <v>962</v>
      </c>
      <c r="E106" s="43" t="s">
        <v>850</v>
      </c>
      <c r="F106" s="45" t="s">
        <v>963</v>
      </c>
      <c r="G106" s="46">
        <v>8</v>
      </c>
    </row>
    <row r="107" spans="3:7" ht="30" customHeight="1" x14ac:dyDescent="0.3">
      <c r="C107" s="47" t="s">
        <v>938</v>
      </c>
      <c r="D107" s="47" t="s">
        <v>939</v>
      </c>
      <c r="E107" s="42" t="s">
        <v>171</v>
      </c>
      <c r="F107" s="45">
        <v>1</v>
      </c>
      <c r="G107" s="46">
        <v>1</v>
      </c>
    </row>
    <row r="108" spans="3:7" ht="30" customHeight="1" x14ac:dyDescent="0.3">
      <c r="C108" s="47"/>
      <c r="D108" s="47"/>
      <c r="E108" s="42"/>
      <c r="F108" s="45"/>
      <c r="G108" s="46"/>
    </row>
    <row r="109" spans="3:7" ht="30" customHeight="1" x14ac:dyDescent="0.3">
      <c r="C109" s="60" t="s">
        <v>964</v>
      </c>
      <c r="D109" s="60"/>
      <c r="E109" s="60"/>
      <c r="F109" s="61"/>
      <c r="G109" s="60"/>
    </row>
    <row r="110" spans="3:7" ht="30" customHeight="1" x14ac:dyDescent="0.3">
      <c r="C110" s="42" t="s">
        <v>862</v>
      </c>
      <c r="D110" s="42" t="s">
        <v>912</v>
      </c>
      <c r="E110" s="42" t="s">
        <v>850</v>
      </c>
      <c r="F110" s="44" t="s">
        <v>965</v>
      </c>
      <c r="G110" s="42">
        <v>10</v>
      </c>
    </row>
    <row r="111" spans="3:7" ht="30" customHeight="1" x14ac:dyDescent="0.3">
      <c r="C111" s="43" t="s">
        <v>857</v>
      </c>
      <c r="D111" s="43" t="s">
        <v>916</v>
      </c>
      <c r="E111" s="42" t="s">
        <v>850</v>
      </c>
      <c r="F111" s="44" t="s">
        <v>966</v>
      </c>
      <c r="G111" s="42">
        <v>77</v>
      </c>
    </row>
    <row r="112" spans="3:7" ht="30" customHeight="1" x14ac:dyDescent="0.3">
      <c r="C112" s="43" t="s">
        <v>857</v>
      </c>
      <c r="D112" s="43" t="s">
        <v>918</v>
      </c>
      <c r="E112" s="42" t="s">
        <v>850</v>
      </c>
      <c r="F112" s="45">
        <v>2</v>
      </c>
      <c r="G112" s="46">
        <v>2</v>
      </c>
    </row>
    <row r="113" spans="3:7" ht="30" customHeight="1" x14ac:dyDescent="0.3">
      <c r="C113" s="43" t="s">
        <v>920</v>
      </c>
      <c r="D113" s="43" t="s">
        <v>921</v>
      </c>
      <c r="E113" s="42" t="s">
        <v>850</v>
      </c>
      <c r="F113" s="45" t="s">
        <v>967</v>
      </c>
      <c r="G113" s="46">
        <v>466</v>
      </c>
    </row>
    <row r="114" spans="3:7" ht="30" customHeight="1" x14ac:dyDescent="0.3">
      <c r="C114" s="42" t="s">
        <v>923</v>
      </c>
      <c r="D114" s="42" t="s">
        <v>924</v>
      </c>
      <c r="E114" s="42" t="s">
        <v>847</v>
      </c>
      <c r="F114" s="45">
        <v>52</v>
      </c>
      <c r="G114" s="46">
        <v>52</v>
      </c>
    </row>
    <row r="115" spans="3:7" ht="30" customHeight="1" x14ac:dyDescent="0.3">
      <c r="C115" s="42" t="s">
        <v>925</v>
      </c>
      <c r="D115" s="42" t="s">
        <v>926</v>
      </c>
      <c r="E115" s="42" t="s">
        <v>847</v>
      </c>
      <c r="F115" s="45">
        <v>52</v>
      </c>
      <c r="G115" s="46">
        <v>52</v>
      </c>
    </row>
    <row r="116" spans="3:7" ht="30" customHeight="1" x14ac:dyDescent="0.3">
      <c r="C116" s="43" t="s">
        <v>927</v>
      </c>
      <c r="D116" s="43" t="s">
        <v>928</v>
      </c>
      <c r="E116" s="42" t="s">
        <v>847</v>
      </c>
      <c r="F116" s="45">
        <v>5</v>
      </c>
      <c r="G116" s="46">
        <v>5</v>
      </c>
    </row>
    <row r="117" spans="3:7" ht="30" customHeight="1" x14ac:dyDescent="0.3">
      <c r="C117" s="43" t="s">
        <v>931</v>
      </c>
      <c r="D117" s="43" t="s">
        <v>932</v>
      </c>
      <c r="E117" s="42" t="s">
        <v>847</v>
      </c>
      <c r="F117" s="45">
        <v>3</v>
      </c>
      <c r="G117" s="46">
        <v>3</v>
      </c>
    </row>
    <row r="118" spans="3:7" ht="30" customHeight="1" x14ac:dyDescent="0.3">
      <c r="C118" s="43" t="s">
        <v>931</v>
      </c>
      <c r="D118" s="43" t="s">
        <v>934</v>
      </c>
      <c r="E118" s="42" t="s">
        <v>847</v>
      </c>
      <c r="F118" s="45">
        <v>2</v>
      </c>
      <c r="G118" s="46">
        <v>2</v>
      </c>
    </row>
    <row r="119" spans="3:7" ht="30" customHeight="1" x14ac:dyDescent="0.3">
      <c r="C119" s="43" t="s">
        <v>936</v>
      </c>
      <c r="D119" s="43" t="s">
        <v>968</v>
      </c>
      <c r="E119" s="43" t="s">
        <v>847</v>
      </c>
      <c r="F119" s="45">
        <v>52</v>
      </c>
      <c r="G119" s="46">
        <v>52</v>
      </c>
    </row>
    <row r="120" spans="3:7" ht="30" customHeight="1" x14ac:dyDescent="0.3">
      <c r="C120" s="47"/>
      <c r="D120" s="47"/>
      <c r="E120" s="42"/>
      <c r="F120" s="45"/>
      <c r="G120" s="46"/>
    </row>
    <row r="121" spans="3:7" ht="30" customHeight="1" x14ac:dyDescent="0.3">
      <c r="C121" s="47"/>
      <c r="D121" s="47"/>
      <c r="E121" s="42"/>
      <c r="F121" s="45"/>
      <c r="G121" s="46"/>
    </row>
    <row r="122" spans="3:7" ht="30" customHeight="1" x14ac:dyDescent="0.3">
      <c r="C122" s="47"/>
      <c r="D122" s="47"/>
      <c r="E122" s="42"/>
      <c r="F122" s="45"/>
      <c r="G122" s="46"/>
    </row>
    <row r="123" spans="3:7" ht="30" customHeight="1" x14ac:dyDescent="0.3">
      <c r="C123" s="47"/>
      <c r="D123" s="47"/>
      <c r="E123" s="42"/>
      <c r="F123" s="45"/>
      <c r="G123" s="46"/>
    </row>
    <row r="124" spans="3:7" ht="30" customHeight="1" x14ac:dyDescent="0.3">
      <c r="C124" s="47"/>
      <c r="D124" s="47"/>
      <c r="E124" s="42"/>
      <c r="F124" s="45"/>
      <c r="G124" s="46"/>
    </row>
    <row r="125" spans="3:7" ht="30" customHeight="1" x14ac:dyDescent="0.3">
      <c r="C125" s="47"/>
      <c r="D125" s="47"/>
      <c r="E125" s="42"/>
      <c r="F125" s="45"/>
      <c r="G125" s="46"/>
    </row>
    <row r="126" spans="3:7" ht="30" customHeight="1" x14ac:dyDescent="0.3">
      <c r="C126" s="47"/>
      <c r="D126" s="47"/>
      <c r="E126" s="42"/>
      <c r="F126" s="45"/>
      <c r="G126" s="46"/>
    </row>
    <row r="127" spans="3:7" ht="30" customHeight="1" x14ac:dyDescent="0.3">
      <c r="C127" s="47"/>
      <c r="D127" s="47"/>
      <c r="E127" s="42"/>
      <c r="F127" s="45"/>
      <c r="G127" s="46"/>
    </row>
    <row r="128" spans="3:7" ht="30" customHeight="1" x14ac:dyDescent="0.3">
      <c r="C128" s="47"/>
      <c r="D128" s="47"/>
      <c r="E128" s="42"/>
      <c r="F128" s="45"/>
      <c r="G128" s="46"/>
    </row>
    <row r="129" spans="3:7" ht="30" customHeight="1" x14ac:dyDescent="0.3">
      <c r="C129" s="47"/>
      <c r="D129" s="47"/>
      <c r="E129" s="42"/>
      <c r="F129" s="45"/>
      <c r="G129" s="46"/>
    </row>
    <row r="130" spans="3:7" ht="30" customHeight="1" x14ac:dyDescent="0.3">
      <c r="C130" s="60" t="s">
        <v>969</v>
      </c>
      <c r="D130" s="60"/>
      <c r="E130" s="60"/>
      <c r="F130" s="61"/>
      <c r="G130" s="60"/>
    </row>
    <row r="131" spans="3:7" ht="30" customHeight="1" x14ac:dyDescent="0.3">
      <c r="C131" s="42" t="s">
        <v>862</v>
      </c>
      <c r="D131" s="42" t="s">
        <v>912</v>
      </c>
      <c r="E131" s="42" t="s">
        <v>850</v>
      </c>
      <c r="F131" s="44" t="s">
        <v>970</v>
      </c>
      <c r="G131" s="42">
        <v>4</v>
      </c>
    </row>
    <row r="132" spans="3:7" ht="30" customHeight="1" x14ac:dyDescent="0.3">
      <c r="C132" s="42" t="s">
        <v>862</v>
      </c>
      <c r="D132" s="42" t="s">
        <v>914</v>
      </c>
      <c r="E132" s="42" t="s">
        <v>850</v>
      </c>
      <c r="F132" s="49" t="s">
        <v>971</v>
      </c>
      <c r="G132" s="42">
        <v>54</v>
      </c>
    </row>
    <row r="133" spans="3:7" ht="30" customHeight="1" x14ac:dyDescent="0.3">
      <c r="C133" s="43" t="s">
        <v>857</v>
      </c>
      <c r="D133" s="43" t="s">
        <v>916</v>
      </c>
      <c r="E133" s="42" t="s">
        <v>850</v>
      </c>
      <c r="F133" s="49" t="s">
        <v>972</v>
      </c>
      <c r="G133" s="42">
        <v>11</v>
      </c>
    </row>
    <row r="134" spans="3:7" ht="30" customHeight="1" x14ac:dyDescent="0.3">
      <c r="C134" s="43" t="s">
        <v>857</v>
      </c>
      <c r="D134" s="43" t="s">
        <v>918</v>
      </c>
      <c r="E134" s="42" t="s">
        <v>850</v>
      </c>
      <c r="F134" s="50" t="s">
        <v>973</v>
      </c>
      <c r="G134" s="42">
        <v>73</v>
      </c>
    </row>
    <row r="135" spans="3:7" ht="30" customHeight="1" x14ac:dyDescent="0.3">
      <c r="C135" s="43" t="s">
        <v>857</v>
      </c>
      <c r="D135" s="43" t="s">
        <v>947</v>
      </c>
      <c r="E135" s="42" t="s">
        <v>850</v>
      </c>
      <c r="F135" s="50" t="s">
        <v>974</v>
      </c>
      <c r="G135" s="42">
        <v>12</v>
      </c>
    </row>
    <row r="136" spans="3:7" ht="30" customHeight="1" x14ac:dyDescent="0.3">
      <c r="C136" s="43" t="s">
        <v>920</v>
      </c>
      <c r="D136" s="43" t="s">
        <v>948</v>
      </c>
      <c r="E136" s="42" t="s">
        <v>850</v>
      </c>
      <c r="F136" s="45" t="s">
        <v>975</v>
      </c>
      <c r="G136" s="46">
        <v>387</v>
      </c>
    </row>
    <row r="137" spans="3:7" ht="30" customHeight="1" x14ac:dyDescent="0.3">
      <c r="C137" s="43" t="s">
        <v>864</v>
      </c>
      <c r="D137" s="43" t="s">
        <v>952</v>
      </c>
      <c r="E137" s="42" t="s">
        <v>850</v>
      </c>
      <c r="F137" s="45" t="s">
        <v>976</v>
      </c>
      <c r="G137" s="46">
        <v>18</v>
      </c>
    </row>
    <row r="138" spans="3:7" ht="30" customHeight="1" x14ac:dyDescent="0.3">
      <c r="C138" s="42" t="s">
        <v>923</v>
      </c>
      <c r="D138" s="42" t="s">
        <v>953</v>
      </c>
      <c r="E138" s="42" t="s">
        <v>847</v>
      </c>
      <c r="F138" s="45" t="s">
        <v>977</v>
      </c>
      <c r="G138" s="46">
        <v>37</v>
      </c>
    </row>
    <row r="139" spans="3:7" ht="30" customHeight="1" x14ac:dyDescent="0.3">
      <c r="C139" s="42" t="s">
        <v>925</v>
      </c>
      <c r="D139" s="42" t="s">
        <v>955</v>
      </c>
      <c r="E139" s="42" t="s">
        <v>847</v>
      </c>
      <c r="F139" s="45" t="s">
        <v>977</v>
      </c>
      <c r="G139" s="46">
        <v>37</v>
      </c>
    </row>
    <row r="140" spans="3:7" ht="30" customHeight="1" x14ac:dyDescent="0.3">
      <c r="C140" s="42" t="s">
        <v>923</v>
      </c>
      <c r="D140" s="42" t="s">
        <v>924</v>
      </c>
      <c r="E140" s="42" t="s">
        <v>847</v>
      </c>
      <c r="F140" s="45">
        <v>2</v>
      </c>
      <c r="G140" s="46">
        <v>2</v>
      </c>
    </row>
    <row r="141" spans="3:7" ht="30" customHeight="1" x14ac:dyDescent="0.3">
      <c r="C141" s="42" t="s">
        <v>925</v>
      </c>
      <c r="D141" s="42" t="s">
        <v>926</v>
      </c>
      <c r="E141" s="42" t="s">
        <v>847</v>
      </c>
      <c r="F141" s="45">
        <v>2</v>
      </c>
      <c r="G141" s="46">
        <v>2</v>
      </c>
    </row>
    <row r="142" spans="3:7" ht="30" customHeight="1" x14ac:dyDescent="0.3">
      <c r="C142" s="43" t="s">
        <v>927</v>
      </c>
      <c r="D142" s="43" t="s">
        <v>928</v>
      </c>
      <c r="E142" s="42" t="s">
        <v>847</v>
      </c>
      <c r="F142" s="45">
        <v>2</v>
      </c>
      <c r="G142" s="46">
        <v>2</v>
      </c>
    </row>
    <row r="143" spans="3:7" ht="30" customHeight="1" x14ac:dyDescent="0.3">
      <c r="C143" s="43" t="s">
        <v>956</v>
      </c>
      <c r="D143" s="43" t="s">
        <v>957</v>
      </c>
      <c r="E143" s="42" t="s">
        <v>847</v>
      </c>
      <c r="F143" s="45">
        <v>11</v>
      </c>
      <c r="G143" s="46">
        <v>11</v>
      </c>
    </row>
    <row r="144" spans="3:7" ht="30" customHeight="1" x14ac:dyDescent="0.3">
      <c r="C144" s="43" t="s">
        <v>956</v>
      </c>
      <c r="D144" s="43" t="s">
        <v>959</v>
      </c>
      <c r="E144" s="42" t="s">
        <v>847</v>
      </c>
      <c r="F144" s="45">
        <v>2</v>
      </c>
      <c r="G144" s="46">
        <v>2</v>
      </c>
    </row>
    <row r="145" spans="3:7" ht="30" customHeight="1" x14ac:dyDescent="0.3">
      <c r="C145" s="43" t="s">
        <v>961</v>
      </c>
      <c r="D145" s="43" t="s">
        <v>962</v>
      </c>
      <c r="E145" s="43" t="s">
        <v>850</v>
      </c>
      <c r="F145" s="45" t="s">
        <v>978</v>
      </c>
      <c r="G145" s="46">
        <v>7</v>
      </c>
    </row>
    <row r="146" spans="3:7" ht="30" customHeight="1" x14ac:dyDescent="0.3">
      <c r="C146" s="43"/>
      <c r="D146" s="43"/>
      <c r="E146" s="43"/>
      <c r="F146" s="45"/>
      <c r="G146" s="46"/>
    </row>
    <row r="147" spans="3:7" ht="30" customHeight="1" x14ac:dyDescent="0.3">
      <c r="C147" s="43"/>
      <c r="D147" s="43"/>
      <c r="E147" s="43"/>
      <c r="F147" s="45"/>
      <c r="G147" s="46"/>
    </row>
    <row r="148" spans="3:7" ht="30" customHeight="1" x14ac:dyDescent="0.3">
      <c r="C148" s="43"/>
      <c r="D148" s="43"/>
      <c r="E148" s="43"/>
      <c r="F148" s="45"/>
      <c r="G148" s="46"/>
    </row>
    <row r="149" spans="3:7" ht="30" customHeight="1" x14ac:dyDescent="0.3">
      <c r="C149" s="47"/>
      <c r="D149" s="47"/>
      <c r="E149" s="42"/>
      <c r="F149" s="45"/>
      <c r="G149" s="46"/>
    </row>
    <row r="150" spans="3:7" ht="30" customHeight="1" x14ac:dyDescent="0.3">
      <c r="C150" s="47"/>
      <c r="D150" s="47"/>
      <c r="E150" s="42"/>
      <c r="F150" s="45"/>
      <c r="G150" s="46"/>
    </row>
  </sheetData>
  <mergeCells count="8">
    <mergeCell ref="C109:G109"/>
    <mergeCell ref="C130:G130"/>
    <mergeCell ref="C1:G1"/>
    <mergeCell ref="C2:F2"/>
    <mergeCell ref="C4:G4"/>
    <mergeCell ref="C25:G25"/>
    <mergeCell ref="C67:G67"/>
    <mergeCell ref="C88:G88"/>
  </mergeCells>
  <phoneticPr fontId="1" type="noConversion"/>
  <pageMargins left="0.78740157480314954" right="0" top="0.39370078740157477" bottom="0.39370078740157477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50466-1809-41E2-8E39-AEB5A221F72A}">
  <dimension ref="A1:D14"/>
  <sheetViews>
    <sheetView workbookViewId="0"/>
  </sheetViews>
  <sheetFormatPr defaultRowHeight="16.5" x14ac:dyDescent="0.3"/>
  <cols>
    <col min="1" max="1" width="40.625" customWidth="1"/>
    <col min="3" max="3" width="15.625" customWidth="1"/>
    <col min="4" max="4" width="24.625" hidden="1" customWidth="1"/>
  </cols>
  <sheetData>
    <row r="1" spans="1:4" x14ac:dyDescent="0.3">
      <c r="A1" t="s">
        <v>645</v>
      </c>
      <c r="B1" t="s">
        <v>646</v>
      </c>
      <c r="C1" t="s">
        <v>647</v>
      </c>
      <c r="D1" t="s">
        <v>13</v>
      </c>
    </row>
    <row r="2" spans="1:4" x14ac:dyDescent="0.3">
      <c r="A2" s="1" t="s">
        <v>54</v>
      </c>
      <c r="B2">
        <v>100</v>
      </c>
      <c r="D2" s="1" t="s">
        <v>55</v>
      </c>
    </row>
    <row r="3" spans="1:4" x14ac:dyDescent="0.3">
      <c r="A3" s="1" t="s">
        <v>80</v>
      </c>
      <c r="B3">
        <v>100</v>
      </c>
      <c r="D3" s="1" t="s">
        <v>81</v>
      </c>
    </row>
    <row r="4" spans="1:4" x14ac:dyDescent="0.3">
      <c r="A4" t="s">
        <v>648</v>
      </c>
      <c r="C4">
        <v>0</v>
      </c>
      <c r="D4" s="1" t="s">
        <v>205</v>
      </c>
    </row>
    <row r="5" spans="1:4" x14ac:dyDescent="0.3">
      <c r="A5" t="s">
        <v>649</v>
      </c>
      <c r="C5">
        <v>0</v>
      </c>
      <c r="D5" s="1" t="s">
        <v>208</v>
      </c>
    </row>
    <row r="6" spans="1:4" x14ac:dyDescent="0.3">
      <c r="A6" s="1" t="s">
        <v>215</v>
      </c>
      <c r="B6">
        <v>100</v>
      </c>
      <c r="D6" s="1" t="s">
        <v>216</v>
      </c>
    </row>
    <row r="7" spans="1:4" x14ac:dyDescent="0.3">
      <c r="A7" t="s">
        <v>648</v>
      </c>
      <c r="C7">
        <v>0</v>
      </c>
      <c r="D7" s="1" t="s">
        <v>271</v>
      </c>
    </row>
    <row r="8" spans="1:4" x14ac:dyDescent="0.3">
      <c r="A8" s="1" t="s">
        <v>274</v>
      </c>
      <c r="B8">
        <v>100</v>
      </c>
      <c r="D8" s="1" t="s">
        <v>275</v>
      </c>
    </row>
    <row r="9" spans="1:4" x14ac:dyDescent="0.3">
      <c r="A9" t="s">
        <v>648</v>
      </c>
      <c r="C9">
        <v>0</v>
      </c>
      <c r="D9" s="1" t="s">
        <v>320</v>
      </c>
    </row>
    <row r="10" spans="1:4" x14ac:dyDescent="0.3">
      <c r="A10" t="s">
        <v>649</v>
      </c>
      <c r="C10">
        <v>0</v>
      </c>
      <c r="D10" s="1" t="s">
        <v>321</v>
      </c>
    </row>
    <row r="11" spans="1:4" x14ac:dyDescent="0.3">
      <c r="A11" s="1" t="s">
        <v>325</v>
      </c>
      <c r="B11">
        <v>100</v>
      </c>
      <c r="D11" s="1" t="s">
        <v>326</v>
      </c>
    </row>
    <row r="12" spans="1:4" x14ac:dyDescent="0.3">
      <c r="A12" t="s">
        <v>648</v>
      </c>
      <c r="C12">
        <v>0</v>
      </c>
      <c r="D12" s="1" t="s">
        <v>342</v>
      </c>
    </row>
    <row r="13" spans="1:4" x14ac:dyDescent="0.3">
      <c r="A13" s="1" t="s">
        <v>344</v>
      </c>
      <c r="B13">
        <v>100</v>
      </c>
      <c r="D13" s="1" t="s">
        <v>345</v>
      </c>
    </row>
    <row r="14" spans="1:4" x14ac:dyDescent="0.3">
      <c r="A14" t="s">
        <v>648</v>
      </c>
      <c r="C14">
        <v>0</v>
      </c>
      <c r="D14" s="1" t="s">
        <v>364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198B-771A-4491-8A9A-0F47BAD03F87}">
  <dimension ref="A1:M43"/>
  <sheetViews>
    <sheetView workbookViewId="0"/>
  </sheetViews>
  <sheetFormatPr defaultRowHeight="16.5" x14ac:dyDescent="0.3"/>
  <sheetData>
    <row r="1" spans="1:7" x14ac:dyDescent="0.3">
      <c r="A1" t="s">
        <v>786</v>
      </c>
    </row>
    <row r="2" spans="1:7" x14ac:dyDescent="0.3">
      <c r="A2" s="1" t="s">
        <v>787</v>
      </c>
      <c r="B2" t="s">
        <v>788</v>
      </c>
      <c r="C2" s="1" t="s">
        <v>789</v>
      </c>
    </row>
    <row r="3" spans="1:7" x14ac:dyDescent="0.3">
      <c r="A3" s="1" t="s">
        <v>790</v>
      </c>
      <c r="B3" t="s">
        <v>791</v>
      </c>
    </row>
    <row r="4" spans="1:7" x14ac:dyDescent="0.3">
      <c r="A4" s="1" t="s">
        <v>792</v>
      </c>
      <c r="B4">
        <v>5</v>
      </c>
    </row>
    <row r="5" spans="1:7" x14ac:dyDescent="0.3">
      <c r="A5" s="1" t="s">
        <v>793</v>
      </c>
      <c r="B5">
        <v>5</v>
      </c>
    </row>
    <row r="6" spans="1:7" x14ac:dyDescent="0.3">
      <c r="A6" s="1" t="s">
        <v>794</v>
      </c>
      <c r="B6" t="s">
        <v>795</v>
      </c>
    </row>
    <row r="7" spans="1:7" x14ac:dyDescent="0.3">
      <c r="A7" s="1" t="s">
        <v>796</v>
      </c>
      <c r="B7" t="s">
        <v>797</v>
      </c>
      <c r="C7">
        <v>1</v>
      </c>
    </row>
    <row r="8" spans="1:7" x14ac:dyDescent="0.3">
      <c r="A8" s="1" t="s">
        <v>798</v>
      </c>
      <c r="B8" t="s">
        <v>797</v>
      </c>
      <c r="C8">
        <v>2</v>
      </c>
    </row>
    <row r="9" spans="1:7" x14ac:dyDescent="0.3">
      <c r="A9" s="1" t="s">
        <v>799</v>
      </c>
      <c r="B9" t="s">
        <v>557</v>
      </c>
      <c r="C9" t="s">
        <v>559</v>
      </c>
      <c r="D9" t="s">
        <v>560</v>
      </c>
      <c r="E9" t="s">
        <v>561</v>
      </c>
      <c r="F9" t="s">
        <v>562</v>
      </c>
      <c r="G9" t="s">
        <v>800</v>
      </c>
    </row>
    <row r="10" spans="1:7" x14ac:dyDescent="0.3">
      <c r="A10" s="1" t="s">
        <v>801</v>
      </c>
      <c r="B10">
        <v>1472</v>
      </c>
      <c r="C10">
        <v>0</v>
      </c>
      <c r="D10">
        <v>0</v>
      </c>
    </row>
    <row r="11" spans="1:7" x14ac:dyDescent="0.3">
      <c r="A11" s="1" t="s">
        <v>802</v>
      </c>
      <c r="B11" t="s">
        <v>803</v>
      </c>
      <c r="C11">
        <v>4</v>
      </c>
    </row>
    <row r="12" spans="1:7" x14ac:dyDescent="0.3">
      <c r="A12" s="1" t="s">
        <v>804</v>
      </c>
      <c r="B12" t="s">
        <v>803</v>
      </c>
      <c r="C12">
        <v>4</v>
      </c>
    </row>
    <row r="13" spans="1:7" x14ac:dyDescent="0.3">
      <c r="A13" s="1" t="s">
        <v>805</v>
      </c>
      <c r="B13" t="s">
        <v>803</v>
      </c>
      <c r="C13">
        <v>3</v>
      </c>
    </row>
    <row r="14" spans="1:7" x14ac:dyDescent="0.3">
      <c r="A14" s="1" t="s">
        <v>806</v>
      </c>
      <c r="B14" t="s">
        <v>803</v>
      </c>
      <c r="C14">
        <v>5</v>
      </c>
    </row>
    <row r="15" spans="1:7" x14ac:dyDescent="0.3">
      <c r="A15" s="1" t="s">
        <v>807</v>
      </c>
      <c r="B15" t="s">
        <v>808</v>
      </c>
      <c r="C15" t="s">
        <v>809</v>
      </c>
      <c r="D15" t="s">
        <v>809</v>
      </c>
      <c r="E15" t="s">
        <v>809</v>
      </c>
      <c r="F15">
        <v>1</v>
      </c>
    </row>
    <row r="16" spans="1:7" x14ac:dyDescent="0.3">
      <c r="A16" s="1" t="s">
        <v>810</v>
      </c>
      <c r="B16">
        <v>1.1100000000000001</v>
      </c>
      <c r="C16">
        <v>1.1200000000000001</v>
      </c>
    </row>
    <row r="17" spans="1:13" x14ac:dyDescent="0.3">
      <c r="A17" s="1" t="s">
        <v>811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812</v>
      </c>
      <c r="B18">
        <v>1.25</v>
      </c>
      <c r="C18">
        <v>1.071</v>
      </c>
    </row>
    <row r="19" spans="1:13" x14ac:dyDescent="0.3">
      <c r="A19" s="1" t="s">
        <v>813</v>
      </c>
    </row>
    <row r="20" spans="1:13" x14ac:dyDescent="0.3">
      <c r="A20" s="1" t="s">
        <v>814</v>
      </c>
      <c r="B20" s="1" t="s">
        <v>797</v>
      </c>
      <c r="C20">
        <v>1</v>
      </c>
    </row>
    <row r="21" spans="1:13" x14ac:dyDescent="0.3">
      <c r="A21" t="s">
        <v>816</v>
      </c>
      <c r="B21" t="s">
        <v>817</v>
      </c>
      <c r="C21" t="s">
        <v>818</v>
      </c>
    </row>
    <row r="22" spans="1:13" x14ac:dyDescent="0.3">
      <c r="A22">
        <v>1</v>
      </c>
      <c r="B22" s="1" t="s">
        <v>819</v>
      </c>
      <c r="C22" s="1" t="s">
        <v>729</v>
      </c>
    </row>
    <row r="23" spans="1:13" x14ac:dyDescent="0.3">
      <c r="A23">
        <v>2</v>
      </c>
      <c r="B23" s="1" t="s">
        <v>820</v>
      </c>
      <c r="C23" s="1" t="s">
        <v>821</v>
      </c>
    </row>
    <row r="24" spans="1:13" x14ac:dyDescent="0.3">
      <c r="A24">
        <v>3</v>
      </c>
      <c r="B24" s="1" t="s">
        <v>822</v>
      </c>
      <c r="C24" s="1" t="s">
        <v>823</v>
      </c>
    </row>
    <row r="25" spans="1:13" x14ac:dyDescent="0.3">
      <c r="A25">
        <v>4</v>
      </c>
      <c r="B25" s="1" t="s">
        <v>824</v>
      </c>
      <c r="C25" s="1" t="s">
        <v>825</v>
      </c>
    </row>
    <row r="26" spans="1:13" x14ac:dyDescent="0.3">
      <c r="A26">
        <v>5</v>
      </c>
      <c r="B26" s="1" t="s">
        <v>826</v>
      </c>
      <c r="C26" s="1" t="s">
        <v>52</v>
      </c>
    </row>
    <row r="27" spans="1:13" x14ac:dyDescent="0.3">
      <c r="A27">
        <v>6</v>
      </c>
      <c r="B27" s="1" t="s">
        <v>827</v>
      </c>
      <c r="C27" s="1" t="s">
        <v>52</v>
      </c>
    </row>
    <row r="28" spans="1:13" x14ac:dyDescent="0.3">
      <c r="A28">
        <v>7</v>
      </c>
      <c r="B28" s="1" t="s">
        <v>828</v>
      </c>
      <c r="C28" s="1" t="s">
        <v>52</v>
      </c>
    </row>
    <row r="29" spans="1:13" x14ac:dyDescent="0.3">
      <c r="A29">
        <v>8</v>
      </c>
      <c r="B29" s="1" t="s">
        <v>828</v>
      </c>
      <c r="C29" s="1" t="s">
        <v>52</v>
      </c>
    </row>
    <row r="30" spans="1:13" x14ac:dyDescent="0.3">
      <c r="A30">
        <v>9</v>
      </c>
      <c r="B30" s="1" t="s">
        <v>828</v>
      </c>
      <c r="C30" s="1" t="s">
        <v>52</v>
      </c>
    </row>
    <row r="31" spans="1:13" x14ac:dyDescent="0.3">
      <c r="A31" t="s">
        <v>808</v>
      </c>
      <c r="B31" s="1" t="s">
        <v>829</v>
      </c>
      <c r="C31" s="1" t="s">
        <v>52</v>
      </c>
    </row>
    <row r="32" spans="1:13" x14ac:dyDescent="0.3">
      <c r="A32" t="s">
        <v>640</v>
      </c>
      <c r="B32" s="1" t="s">
        <v>830</v>
      </c>
      <c r="C32" s="1" t="s">
        <v>52</v>
      </c>
    </row>
    <row r="33" spans="1:3" x14ac:dyDescent="0.3">
      <c r="A33" t="s">
        <v>797</v>
      </c>
      <c r="B33" s="1" t="s">
        <v>829</v>
      </c>
      <c r="C33" s="1" t="s">
        <v>52</v>
      </c>
    </row>
    <row r="34" spans="1:3" x14ac:dyDescent="0.3">
      <c r="A34" t="s">
        <v>788</v>
      </c>
      <c r="B34" s="1" t="s">
        <v>829</v>
      </c>
      <c r="C34" s="1" t="s">
        <v>52</v>
      </c>
    </row>
    <row r="35" spans="1:3" x14ac:dyDescent="0.3">
      <c r="A35" t="s">
        <v>831</v>
      </c>
      <c r="B35" s="1" t="s">
        <v>829</v>
      </c>
      <c r="C35" s="1" t="s">
        <v>52</v>
      </c>
    </row>
    <row r="36" spans="1:3" x14ac:dyDescent="0.3">
      <c r="A36" t="s">
        <v>61</v>
      </c>
      <c r="B36" s="1" t="s">
        <v>829</v>
      </c>
      <c r="C36" s="1" t="s">
        <v>52</v>
      </c>
    </row>
    <row r="37" spans="1:3" x14ac:dyDescent="0.3">
      <c r="A37" t="s">
        <v>832</v>
      </c>
      <c r="B37" s="1" t="s">
        <v>829</v>
      </c>
      <c r="C37" s="1" t="s">
        <v>52</v>
      </c>
    </row>
    <row r="38" spans="1:3" x14ac:dyDescent="0.3">
      <c r="A38" t="s">
        <v>833</v>
      </c>
      <c r="B38" s="1" t="s">
        <v>829</v>
      </c>
      <c r="C38" s="1" t="s">
        <v>52</v>
      </c>
    </row>
    <row r="39" spans="1:3" x14ac:dyDescent="0.3">
      <c r="A39" t="s">
        <v>834</v>
      </c>
      <c r="B39" s="1" t="s">
        <v>829</v>
      </c>
      <c r="C39" s="1" t="s">
        <v>52</v>
      </c>
    </row>
    <row r="40" spans="1:3" x14ac:dyDescent="0.3">
      <c r="A40" t="s">
        <v>835</v>
      </c>
      <c r="B40" s="1" t="s">
        <v>829</v>
      </c>
      <c r="C40" s="1" t="s">
        <v>52</v>
      </c>
    </row>
    <row r="43" spans="1:3" x14ac:dyDescent="0.3">
      <c r="A43" t="s">
        <v>815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929D-7560-47C8-9294-6D4290D75AAE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15</vt:i4>
      </vt:variant>
    </vt:vector>
  </HeadingPairs>
  <TitlesOfParts>
    <vt:vector size="26" baseType="lpstr">
      <vt:lpstr>원가계산서</vt:lpstr>
      <vt:lpstr>공종별집계표</vt:lpstr>
      <vt:lpstr>공종별내역서</vt:lpstr>
      <vt:lpstr>일위대가목록</vt:lpstr>
      <vt:lpstr>일위대가</vt:lpstr>
      <vt:lpstr>단가대비표</vt:lpstr>
      <vt:lpstr>공량산출근거서</vt:lpstr>
      <vt:lpstr>기초산출조서</vt:lpstr>
      <vt:lpstr>공량설정</vt:lpstr>
      <vt:lpstr> 공사설정 </vt:lpstr>
      <vt:lpstr>Sheet1</vt:lpstr>
      <vt:lpstr>공량산출근거서!Print_Area</vt:lpstr>
      <vt:lpstr>공종별내역서!Print_Area</vt:lpstr>
      <vt:lpstr>공종별집계표!Print_Area</vt:lpstr>
      <vt:lpstr>기초산출조서!Print_Area</vt:lpstr>
      <vt:lpstr>단가대비표!Print_Area</vt:lpstr>
      <vt:lpstr>일위대가!Print_Area</vt:lpstr>
      <vt:lpstr>일위대가목록!Print_Area</vt:lpstr>
      <vt:lpstr>공량산출근거서!Print_Titles</vt:lpstr>
      <vt:lpstr>공종별내역서!Print_Titles</vt:lpstr>
      <vt:lpstr>공종별집계표!Print_Titles</vt:lpstr>
      <vt:lpstr>기초산출조서!Print_Titles</vt:lpstr>
      <vt:lpstr>단가대비표!Print_Titles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민권</cp:lastModifiedBy>
  <dcterms:created xsi:type="dcterms:W3CDTF">2026-06-15T05:34:35Z</dcterms:created>
  <dcterms:modified xsi:type="dcterms:W3CDTF">2026-08-12T02:35:46Z</dcterms:modified>
</cp:coreProperties>
</file>